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СИЩА,МЕРИ\СПРАВКИ,СВОБ.ПАСИЩА ДПФ 2021-2022Г\За търг и разпределение 2021-2022г\"/>
    </mc:Choice>
  </mc:AlternateContent>
  <bookViews>
    <workbookView xWindow="0" yWindow="0" windowWidth="28800" windowHeight="12330"/>
  </bookViews>
  <sheets>
    <sheet name="ОДЗ .........." sheetId="5" r:id="rId1"/>
    <sheet name="образец_пример" sheetId="6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E338" i="5" l="1"/>
  <c r="E229" i="5" l="1"/>
  <c r="E307" i="5" l="1"/>
  <c r="E74" i="5" l="1"/>
  <c r="D132" i="5" l="1"/>
  <c r="D339" i="5" s="1"/>
  <c r="E27" i="6" l="1"/>
  <c r="E21" i="6"/>
  <c r="E12" i="6"/>
  <c r="E132" i="5"/>
  <c r="E339" i="5" s="1"/>
</calcChain>
</file>

<file path=xl/sharedStrings.xml><?xml version="1.0" encoding="utf-8"?>
<sst xmlns="http://schemas.openxmlformats.org/spreadsheetml/2006/main" count="1682" uniqueCount="401">
  <si>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</si>
  <si>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</si>
  <si>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</si>
  <si>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</si>
  <si>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</si>
  <si>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</si>
  <si>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</si>
  <si>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</si>
  <si>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</si>
  <si>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</si>
  <si>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</si>
  <si>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</si>
  <si>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</si>
  <si>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</si>
  <si>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</si>
  <si>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</si>
  <si>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</si>
  <si>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</si>
  <si>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</si>
  <si>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</si>
  <si>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</si>
  <si>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</si>
  <si>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</si>
  <si>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</si>
  <si>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</si>
  <si>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</si>
  <si>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</si>
  <si>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</si>
  <si>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</si>
  <si>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2021/2022 година, на територията на Област …………………………….</t>
  </si>
  <si>
    <t>Номер/идентификатор на поземлен имот 
по КВС/КККР</t>
  </si>
  <si>
    <t>Ловеч</t>
  </si>
  <si>
    <t>Александрово</t>
  </si>
  <si>
    <t>00299.28.7</t>
  </si>
  <si>
    <t>III</t>
  </si>
  <si>
    <t>00299.28.11</t>
  </si>
  <si>
    <t>00299.30.3</t>
  </si>
  <si>
    <t>00299.79.25</t>
  </si>
  <si>
    <t>00299.68.3</t>
  </si>
  <si>
    <t>00299.70.3</t>
  </si>
  <si>
    <t>IV</t>
  </si>
  <si>
    <t>00299.70.7</t>
  </si>
  <si>
    <t>00299.79.4</t>
  </si>
  <si>
    <t>00299.79.9</t>
  </si>
  <si>
    <t>00299.79.12</t>
  </si>
  <si>
    <t>00299.127.6</t>
  </si>
  <si>
    <t>00299.133.12</t>
  </si>
  <si>
    <t>00299.133.14</t>
  </si>
  <si>
    <t>00299.134.4</t>
  </si>
  <si>
    <t>00299.134.94</t>
  </si>
  <si>
    <t>00299.134.121</t>
  </si>
  <si>
    <t>00299.139.11</t>
  </si>
  <si>
    <t>Брестово</t>
  </si>
  <si>
    <t>06536.247.20</t>
  </si>
  <si>
    <t>06536.95.6</t>
  </si>
  <si>
    <t>VII</t>
  </si>
  <si>
    <t>06536.123.23</t>
  </si>
  <si>
    <t>X</t>
  </si>
  <si>
    <t>06536.229.5</t>
  </si>
  <si>
    <t>Владиня</t>
  </si>
  <si>
    <t>11452.55.8</t>
  </si>
  <si>
    <t>Деветаки</t>
  </si>
  <si>
    <t>20420.23.7</t>
  </si>
  <si>
    <t>20420.99.11</t>
  </si>
  <si>
    <t>20420.106.15</t>
  </si>
  <si>
    <t>20420.128.20</t>
  </si>
  <si>
    <t>20420.134.10</t>
  </si>
  <si>
    <t>20420.134.39</t>
  </si>
  <si>
    <t>20420.155.20</t>
  </si>
  <si>
    <t>20420.155.24</t>
  </si>
  <si>
    <t>20420.155.25</t>
  </si>
  <si>
    <t>20420.172.4</t>
  </si>
  <si>
    <t>20420.176.8</t>
  </si>
  <si>
    <t>20420.180.96</t>
  </si>
  <si>
    <t>Къкрина</t>
  </si>
  <si>
    <t>40837.154.39</t>
  </si>
  <si>
    <t>40837.23.34</t>
  </si>
  <si>
    <t>Пресяка</t>
  </si>
  <si>
    <t>58308.140.4</t>
  </si>
  <si>
    <t>58308.127.24</t>
  </si>
  <si>
    <t>Радювене</t>
  </si>
  <si>
    <t>69523.463.107</t>
  </si>
  <si>
    <t>69523.76.38</t>
  </si>
  <si>
    <t>69523.93.50</t>
  </si>
  <si>
    <t>69523.115.10</t>
  </si>
  <si>
    <t>69523.115.21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</si>
  <si>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</si>
  <si>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</si>
  <si>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</si>
  <si>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</si>
  <si>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</si>
  <si>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</si>
  <si>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</si>
  <si>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VIII</t>
  </si>
  <si>
    <t>Хлевене</t>
  </si>
  <si>
    <t>77311.39.40</t>
  </si>
  <si>
    <t>Чавдарци</t>
  </si>
  <si>
    <t>80039.115.9</t>
  </si>
  <si>
    <t>80039.115.3</t>
  </si>
  <si>
    <t>80039.115.7</t>
  </si>
  <si>
    <t>80039.115.10</t>
  </si>
  <si>
    <t>Йоглав</t>
  </si>
  <si>
    <t>34093.114.2</t>
  </si>
  <si>
    <t>75112.44.11</t>
  </si>
  <si>
    <t>пасище</t>
  </si>
  <si>
    <t>Летница</t>
  </si>
  <si>
    <t xml:space="preserve"> ливада</t>
  </si>
  <si>
    <t>Крушуна</t>
  </si>
  <si>
    <t>40261.52.13</t>
  </si>
  <si>
    <t>40261.106.6</t>
  </si>
  <si>
    <t>40261.107.5</t>
  </si>
  <si>
    <t>40261.118.1</t>
  </si>
  <si>
    <t>Кърпачево</t>
  </si>
  <si>
    <t>40943.10.86</t>
  </si>
  <si>
    <t>40943.12.340</t>
  </si>
  <si>
    <t>40943.21.44</t>
  </si>
  <si>
    <t>40943.31.82</t>
  </si>
  <si>
    <t>40943.35.72</t>
  </si>
  <si>
    <t>40943.60.52</t>
  </si>
  <si>
    <t>40943.60.55</t>
  </si>
  <si>
    <t>40943.60.56</t>
  </si>
  <si>
    <t>40943.60.59</t>
  </si>
  <si>
    <t>40943.60.61</t>
  </si>
  <si>
    <t>40943.67.92</t>
  </si>
  <si>
    <t>40943.67.96</t>
  </si>
  <si>
    <t>40943.67.97</t>
  </si>
  <si>
    <t>40943.74.80</t>
  </si>
  <si>
    <t>40943.74.82</t>
  </si>
  <si>
    <t>40943.76.69</t>
  </si>
  <si>
    <t>40943.86.41</t>
  </si>
  <si>
    <t>40943.91.102</t>
  </si>
  <si>
    <t>40943.116.53</t>
  </si>
  <si>
    <t>40943.119.100</t>
  </si>
  <si>
    <t>40943.128.1</t>
  </si>
  <si>
    <t>40943.134.199</t>
  </si>
  <si>
    <t>40943.141.30</t>
  </si>
  <si>
    <t>40943.142.58</t>
  </si>
  <si>
    <t>40943.146.57</t>
  </si>
  <si>
    <t>40943.146.61</t>
  </si>
  <si>
    <t>40943.146.65</t>
  </si>
  <si>
    <t>40943.146.68</t>
  </si>
  <si>
    <t>40943.146.70</t>
  </si>
  <si>
    <t>40943.146.72</t>
  </si>
  <si>
    <t>40943.197.73</t>
  </si>
  <si>
    <t>40943.197.74</t>
  </si>
  <si>
    <t>40943.206.30</t>
  </si>
  <si>
    <t>40943.206.32</t>
  </si>
  <si>
    <t>40943.215.31</t>
  </si>
  <si>
    <t>40943.223.42</t>
  </si>
  <si>
    <t>40943.303.82</t>
  </si>
  <si>
    <t>40943.303.85</t>
  </si>
  <si>
    <t>40943.310.102</t>
  </si>
  <si>
    <t>40943.312.66</t>
  </si>
  <si>
    <t>40943.312.67</t>
  </si>
  <si>
    <t>40943.317.202</t>
  </si>
  <si>
    <t>Горско Сливово</t>
  </si>
  <si>
    <t>17244.288.1</t>
  </si>
  <si>
    <t>17244.302.1</t>
  </si>
  <si>
    <t>17244.305.1</t>
  </si>
  <si>
    <t>17244.311.20</t>
  </si>
  <si>
    <t>17244.312.1</t>
  </si>
  <si>
    <t>17244.319.1</t>
  </si>
  <si>
    <t>17244.320.1</t>
  </si>
  <si>
    <t>17244.320.4</t>
  </si>
  <si>
    <t>17244.320.5</t>
  </si>
  <si>
    <t>17244.320.6</t>
  </si>
  <si>
    <t>17244.323.1</t>
  </si>
  <si>
    <t>17244.323.8</t>
  </si>
  <si>
    <t>17244.329.19</t>
  </si>
  <si>
    <t>17244.330.8</t>
  </si>
  <si>
    <t>17244.344.2</t>
  </si>
  <si>
    <t>17244.346.9</t>
  </si>
  <si>
    <t>17244.354.3</t>
  </si>
  <si>
    <t>17244.566.1</t>
  </si>
  <si>
    <t>17244.781.25</t>
  </si>
  <si>
    <t>Луковит</t>
  </si>
  <si>
    <t>Тетевен</t>
  </si>
  <si>
    <t>Угърчин</t>
  </si>
  <si>
    <t>Васильово</t>
  </si>
  <si>
    <t>10272.10.2</t>
  </si>
  <si>
    <t>10272.65.1</t>
  </si>
  <si>
    <t>10272.67.3</t>
  </si>
  <si>
    <t>10272.69.1</t>
  </si>
  <si>
    <t>10272.70.4</t>
  </si>
  <si>
    <t>10272.70.5</t>
  </si>
  <si>
    <t>10272.72.1</t>
  </si>
  <si>
    <t>10272.72.2</t>
  </si>
  <si>
    <t>10272.72.3</t>
  </si>
  <si>
    <t>10272.75.2</t>
  </si>
  <si>
    <t>10272.75.4</t>
  </si>
  <si>
    <t>10272.205.17</t>
  </si>
  <si>
    <t>10272.212.12</t>
  </si>
  <si>
    <t>10272.75.5</t>
  </si>
  <si>
    <t>Градежница</t>
  </si>
  <si>
    <t>17419.104.29</t>
  </si>
  <si>
    <t>17419.10.21</t>
  </si>
  <si>
    <t>17419.10.37</t>
  </si>
  <si>
    <t>17419.13.8</t>
  </si>
  <si>
    <t>17419.14.12</t>
  </si>
  <si>
    <t>17419.15.23</t>
  </si>
  <si>
    <t>17419.15.24</t>
  </si>
  <si>
    <t>17419.15.25</t>
  </si>
  <si>
    <t>17419.15.26</t>
  </si>
  <si>
    <t>17419.15.27</t>
  </si>
  <si>
    <t>17419.15.51</t>
  </si>
  <si>
    <t>17419.16.11</t>
  </si>
  <si>
    <t>17419.18.1</t>
  </si>
  <si>
    <t>17419.120.105</t>
  </si>
  <si>
    <t>17419.49.6</t>
  </si>
  <si>
    <t>17419.49.7</t>
  </si>
  <si>
    <t>Черни Вит</t>
  </si>
  <si>
    <t>80902.2.1</t>
  </si>
  <si>
    <t>Дивчовото</t>
  </si>
  <si>
    <t>20996.21.3</t>
  </si>
  <si>
    <t>20996.21.2</t>
  </si>
  <si>
    <t>Гложене</t>
  </si>
  <si>
    <t>15165.83.1</t>
  </si>
  <si>
    <t>15165.151.1</t>
  </si>
  <si>
    <t>15165.154.10</t>
  </si>
  <si>
    <t>15165.258.2</t>
  </si>
  <si>
    <t>15165.452.8</t>
  </si>
  <si>
    <t xml:space="preserve"> Глогово</t>
  </si>
  <si>
    <t>15148.28.11</t>
  </si>
  <si>
    <t>Галата</t>
  </si>
  <si>
    <t>14386.60.17</t>
  </si>
  <si>
    <t>14386.62.9</t>
  </si>
  <si>
    <t>14386.75.101</t>
  </si>
  <si>
    <t>14386.75.15</t>
  </si>
  <si>
    <t>14386.75.17</t>
  </si>
  <si>
    <t>14386.75.47</t>
  </si>
  <si>
    <t>Голям извор</t>
  </si>
  <si>
    <t>15758.42.674</t>
  </si>
  <si>
    <t>15758.126.761</t>
  </si>
  <si>
    <t>15758.86.571</t>
  </si>
  <si>
    <t>Български извор</t>
  </si>
  <si>
    <t>07357.10.3</t>
  </si>
  <si>
    <t>07357.11.43</t>
  </si>
  <si>
    <t>07357.19.5</t>
  </si>
  <si>
    <t>07357.19.13</t>
  </si>
  <si>
    <t>07357.20.19</t>
  </si>
  <si>
    <t>07357.36.1</t>
  </si>
  <si>
    <t>07357.38.2</t>
  </si>
  <si>
    <t>07357.54.8</t>
  </si>
  <si>
    <t>07357.55.7</t>
  </si>
  <si>
    <t>07357.55.34</t>
  </si>
  <si>
    <t>07357.70.32</t>
  </si>
  <si>
    <t>07357.72.80</t>
  </si>
  <si>
    <t>07357.72.129</t>
  </si>
  <si>
    <t>07357.73.27</t>
  </si>
  <si>
    <t>07357.76.8</t>
  </si>
  <si>
    <t>07357.83.4</t>
  </si>
  <si>
    <t>07357.110.10</t>
  </si>
  <si>
    <t>07357.122.11</t>
  </si>
  <si>
    <t>07357.126.3</t>
  </si>
  <si>
    <t>07357.126.7</t>
  </si>
  <si>
    <t>07357.127.14</t>
  </si>
  <si>
    <t>07357.140.17</t>
  </si>
  <si>
    <t>07357.142.1</t>
  </si>
  <si>
    <t>07357.145.1</t>
  </si>
  <si>
    <t>07357.156.11</t>
  </si>
  <si>
    <t>07357.180.30</t>
  </si>
  <si>
    <t>Малка Желязна</t>
  </si>
  <si>
    <t>46437.43.210</t>
  </si>
  <si>
    <t>17419.15.22</t>
  </si>
  <si>
    <t>Беленци</t>
  </si>
  <si>
    <t>Дерманци</t>
  </si>
  <si>
    <t>Карлуково</t>
  </si>
  <si>
    <t>Торос</t>
  </si>
  <si>
    <t>Петревене</t>
  </si>
  <si>
    <t>Тодоричене</t>
  </si>
  <si>
    <t>Ъглен</t>
  </si>
  <si>
    <t>Голец</t>
  </si>
  <si>
    <t>пасище мера</t>
  </si>
  <si>
    <t>Пасище мера</t>
  </si>
  <si>
    <t>Кирчево</t>
  </si>
  <si>
    <t>36943.10.164</t>
  </si>
  <si>
    <t>36943.15.15</t>
  </si>
  <si>
    <t>Ливада</t>
  </si>
  <si>
    <t>36943.15.20</t>
  </si>
  <si>
    <t>36943.17.6</t>
  </si>
  <si>
    <t>36943.17.8</t>
  </si>
  <si>
    <t>Лесидрен</t>
  </si>
  <si>
    <t>43325.130.205</t>
  </si>
  <si>
    <t>Славщица</t>
  </si>
  <si>
    <t>67057.13.32</t>
  </si>
  <si>
    <t>75054.45.90</t>
  </si>
  <si>
    <t>75054.479.11</t>
  </si>
  <si>
    <t>75054.479.13</t>
  </si>
  <si>
    <t>75054.479.15</t>
  </si>
  <si>
    <t>75054.479.80</t>
  </si>
  <si>
    <t>75054.545.8</t>
  </si>
  <si>
    <t>75054.604.80</t>
  </si>
  <si>
    <t>75054.644.80</t>
  </si>
  <si>
    <t>Микре</t>
  </si>
  <si>
    <t>48060.41.55</t>
  </si>
  <si>
    <t>48060.43.1</t>
  </si>
  <si>
    <t>48060.50.29</t>
  </si>
  <si>
    <t>48060.112.1</t>
  </si>
  <si>
    <t>48060.50.14</t>
  </si>
  <si>
    <t>48060.131.1</t>
  </si>
  <si>
    <t>гл.експерт Г.Борисова</t>
  </si>
  <si>
    <t xml:space="preserve">          ДИЯНА РУСКОВА</t>
  </si>
  <si>
    <t>Списък със свободни имоти с НТП "пасища, мери" и "ливади" от ДПФ за одобряване по чл. 37и, ал. 2 от ЗСПЗЗ, за стопанската 2021/2022 година, на територията на област Ловеч</t>
  </si>
  <si>
    <t>03373.66.5</t>
  </si>
  <si>
    <t>03373.66.8</t>
  </si>
  <si>
    <t>03373.66.9</t>
  </si>
  <si>
    <t>03373.66.11</t>
  </si>
  <si>
    <t>20688.24.131</t>
  </si>
  <si>
    <t>20688.28.39</t>
  </si>
  <si>
    <t>20688.29.23</t>
  </si>
  <si>
    <t>20688.98.5</t>
  </si>
  <si>
    <t>20688.100.8</t>
  </si>
  <si>
    <t>20688.13.96</t>
  </si>
  <si>
    <t>20688.24.127</t>
  </si>
  <si>
    <t>36511.88.5</t>
  </si>
  <si>
    <t>36511.118.11</t>
  </si>
  <si>
    <t>43058.143.2</t>
  </si>
  <si>
    <t>43058.143.4</t>
  </si>
  <si>
    <t>43058.143.8</t>
  </si>
  <si>
    <t>43058.146.2</t>
  </si>
  <si>
    <t>43058.146.5</t>
  </si>
  <si>
    <t>43058.183.11</t>
  </si>
  <si>
    <t>43058.110.12</t>
  </si>
  <si>
    <t>43058.117.17</t>
  </si>
  <si>
    <t>43058.234.6</t>
  </si>
  <si>
    <t>43058.476.4</t>
  </si>
  <si>
    <t>43058.524.1</t>
  </si>
  <si>
    <t>43058.369.23</t>
  </si>
  <si>
    <t>43058.400.15</t>
  </si>
  <si>
    <t>43058.407.6</t>
  </si>
  <si>
    <t>43058.407.7</t>
  </si>
  <si>
    <t>43058.407.8</t>
  </si>
  <si>
    <t>43058.407.9</t>
  </si>
  <si>
    <t>43058.407.13</t>
  </si>
  <si>
    <t>43058.407.14</t>
  </si>
  <si>
    <t>43058.402.1</t>
  </si>
  <si>
    <t>43058.119.4</t>
  </si>
  <si>
    <t>43058.121.2</t>
  </si>
  <si>
    <t>43058.121.5</t>
  </si>
  <si>
    <t>43058.121.23</t>
  </si>
  <si>
    <t>43058.121.25</t>
  </si>
  <si>
    <t>43058.438.15</t>
  </si>
  <si>
    <t>43058.440.22</t>
  </si>
  <si>
    <t>43058.450.3</t>
  </si>
  <si>
    <t>43058.452.35</t>
  </si>
  <si>
    <t>43058.454.12</t>
  </si>
  <si>
    <t>43058.470.8</t>
  </si>
  <si>
    <t>43058.91.37</t>
  </si>
  <si>
    <t>43058.138.12</t>
  </si>
  <si>
    <t>43058.354.2</t>
  </si>
  <si>
    <t>43058.366.1</t>
  </si>
  <si>
    <t>43058.366.2</t>
  </si>
  <si>
    <t>43058.451.41</t>
  </si>
  <si>
    <t>43058.452.7</t>
  </si>
  <si>
    <t>43058.452.19</t>
  </si>
  <si>
    <t>43058.454.6</t>
  </si>
  <si>
    <t>43058.470.1</t>
  </si>
  <si>
    <t>43058.502.8</t>
  </si>
  <si>
    <t>43058.502.9</t>
  </si>
  <si>
    <t>43058.502.11</t>
  </si>
  <si>
    <t>43058.509.21</t>
  </si>
  <si>
    <t>43058.515.24</t>
  </si>
  <si>
    <t>43058.121.17</t>
  </si>
  <si>
    <t>43058.489.4</t>
  </si>
  <si>
    <t>43058.162.17</t>
  </si>
  <si>
    <t>56099.65.24</t>
  </si>
  <si>
    <t>56099.76.13</t>
  </si>
  <si>
    <t>56099.76.14</t>
  </si>
  <si>
    <t>56099.76.29</t>
  </si>
  <si>
    <t>85010.156.6</t>
  </si>
  <si>
    <t>72552.1.2</t>
  </si>
  <si>
    <t>72552.1.22</t>
  </si>
  <si>
    <t>72552.1.32</t>
  </si>
  <si>
    <t>72552.1.36</t>
  </si>
  <si>
    <t>72552.42.8</t>
  </si>
  <si>
    <t>72552.42.1</t>
  </si>
  <si>
    <t>72552.42.23</t>
  </si>
  <si>
    <t>72552.42.63</t>
  </si>
  <si>
    <t>72552.42.83</t>
  </si>
  <si>
    <t>72552.42.85</t>
  </si>
  <si>
    <t>72552.42.87</t>
  </si>
  <si>
    <t>72552.50.15</t>
  </si>
  <si>
    <t>72552.59.9</t>
  </si>
  <si>
    <t>72552.59.15</t>
  </si>
  <si>
    <t>72552.59.16</t>
  </si>
  <si>
    <t>72552.59.26</t>
  </si>
  <si>
    <t>72552.59.28</t>
  </si>
  <si>
    <t>72552.59.33</t>
  </si>
  <si>
    <t>40943.76.68</t>
  </si>
  <si>
    <t>40943.76.72</t>
  </si>
  <si>
    <t>36511.126.1</t>
  </si>
  <si>
    <t>43058.449.20</t>
  </si>
  <si>
    <t>43058.515.10</t>
  </si>
  <si>
    <t>43058.183.20</t>
  </si>
  <si>
    <t>43058.183.30</t>
  </si>
  <si>
    <t>43058.217.10</t>
  </si>
  <si>
    <t>43058.138.20</t>
  </si>
  <si>
    <t>72552.42.30</t>
  </si>
  <si>
    <t>72552.110.10</t>
  </si>
  <si>
    <t xml:space="preserve">пасище </t>
  </si>
  <si>
    <t>Приложение № 1 към Заповед № РД 46-82/24.02.2021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</si>
</sst>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57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49" fontId="1" fillId="0" borderId="15" xfId="0" applyNumberFormat="1" applyFont="1" applyBorder="1" applyAlignment="1">
      <alignment vertical="center"/>
    </xf>
    <xf numFmtId="49" fontId="8" fillId="0" borderId="15" xfId="0" applyNumberFormat="1" applyFont="1" applyBorder="1" applyAlignment="1">
      <alignment vertical="center"/>
    </xf>
    <xf numFmtId="49" fontId="8" fillId="0" borderId="15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3" fillId="0" borderId="17" xfId="0" applyFont="1" applyBorder="1"/>
    <xf numFmtId="49" fontId="3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 wrapText="1"/>
    </xf>
    <xf numFmtId="49" fontId="3" fillId="0" borderId="19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11" fillId="0" borderId="0" xfId="0" applyFont="1"/>
    <xf numFmtId="0" fontId="3" fillId="0" borderId="4" xfId="0" applyFont="1" applyBorder="1"/>
    <xf numFmtId="0" fontId="9" fillId="0" borderId="20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49" fontId="1" fillId="0" borderId="4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3" fillId="0" borderId="0" xfId="0" applyFont="1"/>
    <xf numFmtId="0" fontId="12" fillId="0" borderId="4" xfId="0" applyFont="1" applyBorder="1" applyAlignment="1">
      <alignment horizontal="center"/>
    </xf>
    <xf numFmtId="49" fontId="3" fillId="3" borderId="4" xfId="0" applyNumberFormat="1" applyFont="1" applyFill="1" applyBorder="1" applyAlignment="1">
      <alignment horizontal="center"/>
    </xf>
    <xf numFmtId="49" fontId="3" fillId="3" borderId="4" xfId="0" applyNumberFormat="1" applyFont="1" applyFill="1" applyBorder="1" applyAlignment="1">
      <alignment horizontal="right"/>
    </xf>
    <xf numFmtId="0" fontId="12" fillId="3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8" fillId="3" borderId="0" xfId="0" applyFont="1" applyFill="1"/>
    <xf numFmtId="0" fontId="10" fillId="0" borderId="3" xfId="0" applyFont="1" applyBorder="1"/>
    <xf numFmtId="49" fontId="3" fillId="0" borderId="4" xfId="0" applyNumberFormat="1" applyFont="1" applyBorder="1"/>
    <xf numFmtId="49" fontId="1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2" fillId="0" borderId="4" xfId="0" applyNumberFormat="1" applyFont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164" fontId="12" fillId="3" borderId="4" xfId="0" applyNumberFormat="1" applyFont="1" applyFill="1" applyBorder="1" applyAlignment="1">
      <alignment horizontal="right" vertical="center" wrapText="1"/>
    </xf>
    <xf numFmtId="14" fontId="12" fillId="3" borderId="4" xfId="0" applyNumberFormat="1" applyFont="1" applyFill="1" applyBorder="1" applyAlignment="1">
      <alignment horizontal="right" vertical="center" wrapText="1"/>
    </xf>
    <xf numFmtId="0" fontId="12" fillId="0" borderId="4" xfId="0" applyFont="1" applyBorder="1" applyAlignment="1">
      <alignment horizontal="right" wrapText="1"/>
    </xf>
    <xf numFmtId="164" fontId="12" fillId="0" borderId="4" xfId="0" applyNumberFormat="1" applyFont="1" applyBorder="1" applyAlignment="1">
      <alignment horizontal="right" wrapText="1"/>
    </xf>
    <xf numFmtId="0" fontId="12" fillId="0" borderId="4" xfId="0" applyFont="1" applyBorder="1" applyAlignment="1">
      <alignment horizontal="center" wrapText="1"/>
    </xf>
    <xf numFmtId="0" fontId="12" fillId="0" borderId="4" xfId="1" applyFont="1" applyBorder="1" applyAlignment="1">
      <alignment horizontal="right" wrapText="1"/>
    </xf>
    <xf numFmtId="164" fontId="12" fillId="0" borderId="4" xfId="1" applyNumberFormat="1" applyFont="1" applyBorder="1" applyAlignment="1">
      <alignment horizontal="right" wrapText="1"/>
    </xf>
    <xf numFmtId="0" fontId="12" fillId="0" borderId="4" xfId="1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right" wrapText="1"/>
    </xf>
    <xf numFmtId="0" fontId="12" fillId="0" borderId="4" xfId="0" applyFont="1" applyBorder="1" applyAlignment="1">
      <alignment horizontal="right" vertical="top" wrapText="1"/>
    </xf>
    <xf numFmtId="164" fontId="12" fillId="0" borderId="4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right"/>
    </xf>
    <xf numFmtId="49" fontId="12" fillId="0" borderId="4" xfId="0" applyNumberFormat="1" applyFont="1" applyBorder="1" applyAlignment="1">
      <alignment horizontal="right" vertical="top" wrapText="1"/>
    </xf>
    <xf numFmtId="49" fontId="3" fillId="4" borderId="4" xfId="0" applyNumberFormat="1" applyFont="1" applyFill="1" applyBorder="1" applyAlignment="1">
      <alignment horizontal="right" vertical="top" wrapText="1"/>
    </xf>
    <xf numFmtId="164" fontId="3" fillId="4" borderId="4" xfId="0" applyNumberFormat="1" applyFont="1" applyFill="1" applyBorder="1" applyAlignment="1">
      <alignment horizontal="right" vertical="top" wrapText="1"/>
    </xf>
    <xf numFmtId="0" fontId="3" fillId="4" borderId="4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right" vertical="top" wrapText="1"/>
    </xf>
    <xf numFmtId="164" fontId="12" fillId="4" borderId="4" xfId="0" applyNumberFormat="1" applyFont="1" applyFill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center"/>
    </xf>
    <xf numFmtId="1" fontId="10" fillId="0" borderId="4" xfId="0" applyNumberFormat="1" applyFont="1" applyBorder="1" applyAlignment="1">
      <alignment horizontal="right"/>
    </xf>
    <xf numFmtId="1" fontId="10" fillId="0" borderId="4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49" fontId="10" fillId="0" borderId="0" xfId="0" applyNumberFormat="1" applyFont="1"/>
    <xf numFmtId="0" fontId="8" fillId="3" borderId="4" xfId="0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/>
    </xf>
    <xf numFmtId="0" fontId="8" fillId="0" borderId="17" xfId="0" applyFont="1" applyBorder="1"/>
    <xf numFmtId="49" fontId="8" fillId="0" borderId="4" xfId="0" applyNumberFormat="1" applyFont="1" applyBorder="1" applyAlignment="1">
      <alignment horizontal="center"/>
    </xf>
    <xf numFmtId="2" fontId="12" fillId="0" borderId="4" xfId="1" applyNumberFormat="1" applyFont="1" applyBorder="1" applyAlignment="1">
      <alignment horizontal="right" wrapText="1"/>
    </xf>
    <xf numFmtId="2" fontId="12" fillId="0" borderId="4" xfId="0" applyNumberFormat="1" applyFont="1" applyBorder="1" applyAlignment="1">
      <alignment horizontal="right" wrapText="1"/>
    </xf>
    <xf numFmtId="49" fontId="12" fillId="0" borderId="4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right"/>
    </xf>
    <xf numFmtId="164" fontId="12" fillId="3" borderId="4" xfId="0" applyNumberFormat="1" applyFont="1" applyFill="1" applyBorder="1" applyAlignment="1">
      <alignment horizontal="right"/>
    </xf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5"/>
  <sheetViews>
    <sheetView tabSelected="1" zoomScale="85" zoomScaleNormal="85" workbookViewId="0">
      <selection activeCell="Q4" sqref="Q4"/>
    </sheetView>
  </sheetViews>
  <sheetFormatPr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7.7109375" style="31" customWidth="1"/>
    <col min="6" max="6" width="27.140625" style="26" customWidth="1"/>
    <col min="7" max="7" width="14.85546875" style="26" customWidth="1"/>
    <col min="8" max="16384" width="9.140625" style="1"/>
  </cols>
  <sheetData>
    <row r="1" spans="1:8" ht="55.5" customHeight="1" x14ac:dyDescent="0.25">
      <c r="A1" s="146" t="s">
        <v>302</v>
      </c>
      <c r="B1" s="147"/>
      <c r="C1" s="147"/>
      <c r="D1" s="147"/>
      <c r="E1" s="147"/>
      <c r="F1" s="147"/>
      <c r="G1" s="147"/>
    </row>
    <row r="2" spans="1:8" ht="24" customHeight="1" thickBot="1" x14ac:dyDescent="0.3">
      <c r="A2" s="35"/>
      <c r="B2" s="36"/>
      <c r="C2" s="36"/>
      <c r="D2" s="36"/>
      <c r="E2" s="36"/>
      <c r="F2" s="1"/>
      <c r="G2" s="61" t="s">
        <v>400</v>
      </c>
    </row>
    <row r="3" spans="1:8" ht="33" customHeight="1" x14ac:dyDescent="0.25">
      <c r="A3" s="148" t="s">
        <v>4</v>
      </c>
      <c r="B3" s="150" t="s">
        <v>1</v>
      </c>
      <c r="C3" s="150" t="s">
        <v>5</v>
      </c>
      <c r="D3" s="150" t="s">
        <v>30</v>
      </c>
      <c r="E3" s="63" t="s">
        <v>6</v>
      </c>
      <c r="F3" s="150" t="s">
        <v>7</v>
      </c>
      <c r="G3" s="152" t="s">
        <v>8</v>
      </c>
    </row>
    <row r="4" spans="1:8" ht="36.75" customHeight="1" thickBot="1" x14ac:dyDescent="0.3">
      <c r="A4" s="149"/>
      <c r="B4" s="151"/>
      <c r="C4" s="151"/>
      <c r="D4" s="151"/>
      <c r="E4" s="64" t="s">
        <v>0</v>
      </c>
      <c r="F4" s="151"/>
      <c r="G4" s="153"/>
    </row>
    <row r="5" spans="1:8" ht="15.75" customHeight="1" x14ac:dyDescent="0.25">
      <c r="A5" s="86">
        <v>1</v>
      </c>
      <c r="B5" s="70">
        <v>2</v>
      </c>
      <c r="C5" s="70">
        <v>3</v>
      </c>
      <c r="D5" s="70">
        <v>4</v>
      </c>
      <c r="E5" s="70">
        <v>5</v>
      </c>
      <c r="F5" s="70">
        <v>6</v>
      </c>
      <c r="G5" s="87">
        <v>7</v>
      </c>
    </row>
    <row r="6" spans="1:8" ht="15.75" customHeight="1" x14ac:dyDescent="0.25">
      <c r="A6" s="88">
        <v>1</v>
      </c>
      <c r="B6" s="89" t="s">
        <v>105</v>
      </c>
      <c r="C6" s="90"/>
      <c r="D6" s="90"/>
      <c r="E6" s="90"/>
      <c r="F6" s="90"/>
      <c r="G6" s="90"/>
    </row>
    <row r="7" spans="1:8" ht="15.75" customHeight="1" x14ac:dyDescent="0.25">
      <c r="A7" s="85">
        <v>1</v>
      </c>
      <c r="B7" s="72" t="s">
        <v>105</v>
      </c>
      <c r="C7" s="72" t="s">
        <v>107</v>
      </c>
      <c r="D7" s="78" t="s">
        <v>108</v>
      </c>
      <c r="E7" s="142">
        <v>31.134</v>
      </c>
      <c r="F7" s="94" t="s">
        <v>104</v>
      </c>
      <c r="G7" s="141" t="s">
        <v>93</v>
      </c>
      <c r="H7" s="95"/>
    </row>
    <row r="8" spans="1:8" ht="15.75" customHeight="1" x14ac:dyDescent="0.25">
      <c r="A8" s="85">
        <v>2</v>
      </c>
      <c r="B8" s="72" t="s">
        <v>105</v>
      </c>
      <c r="C8" s="72" t="s">
        <v>107</v>
      </c>
      <c r="D8" s="78" t="s">
        <v>109</v>
      </c>
      <c r="E8" s="142">
        <v>12.901999999999999</v>
      </c>
      <c r="F8" s="94" t="s">
        <v>104</v>
      </c>
      <c r="G8" s="141" t="s">
        <v>18</v>
      </c>
      <c r="H8" s="95"/>
    </row>
    <row r="9" spans="1:8" ht="15.75" customHeight="1" x14ac:dyDescent="0.25">
      <c r="A9" s="85">
        <v>3</v>
      </c>
      <c r="B9" s="72" t="s">
        <v>105</v>
      </c>
      <c r="C9" s="72" t="s">
        <v>107</v>
      </c>
      <c r="D9" s="78" t="s">
        <v>110</v>
      </c>
      <c r="E9" s="142">
        <v>23.082999999999998</v>
      </c>
      <c r="F9" s="94" t="s">
        <v>104</v>
      </c>
      <c r="G9" s="141" t="s">
        <v>57</v>
      </c>
      <c r="H9" s="95"/>
    </row>
    <row r="10" spans="1:8" ht="15.75" customHeight="1" x14ac:dyDescent="0.25">
      <c r="A10" s="85">
        <v>4</v>
      </c>
      <c r="B10" s="72" t="s">
        <v>105</v>
      </c>
      <c r="C10" s="72" t="s">
        <v>107</v>
      </c>
      <c r="D10" s="78" t="s">
        <v>111</v>
      </c>
      <c r="E10" s="142">
        <v>7.9169999999999998</v>
      </c>
      <c r="F10" s="94" t="s">
        <v>104</v>
      </c>
      <c r="G10" s="141" t="s">
        <v>57</v>
      </c>
      <c r="H10" s="95"/>
    </row>
    <row r="11" spans="1:8" ht="15.75" customHeight="1" x14ac:dyDescent="0.25">
      <c r="A11" s="85">
        <v>5</v>
      </c>
      <c r="B11" s="72" t="s">
        <v>105</v>
      </c>
      <c r="C11" s="72" t="s">
        <v>112</v>
      </c>
      <c r="D11" s="78" t="s">
        <v>113</v>
      </c>
      <c r="E11" s="142">
        <v>25.087</v>
      </c>
      <c r="F11" s="94" t="s">
        <v>104</v>
      </c>
      <c r="G11" s="141" t="s">
        <v>93</v>
      </c>
      <c r="H11" s="95"/>
    </row>
    <row r="12" spans="1:8" ht="15.75" customHeight="1" x14ac:dyDescent="0.25">
      <c r="A12" s="85">
        <v>6</v>
      </c>
      <c r="B12" s="72" t="s">
        <v>105</v>
      </c>
      <c r="C12" s="72" t="s">
        <v>112</v>
      </c>
      <c r="D12" s="78" t="s">
        <v>114</v>
      </c>
      <c r="E12" s="142">
        <v>120.348</v>
      </c>
      <c r="F12" s="94" t="s">
        <v>104</v>
      </c>
      <c r="G12" s="141" t="s">
        <v>57</v>
      </c>
      <c r="H12" s="95"/>
    </row>
    <row r="13" spans="1:8" ht="15.75" customHeight="1" x14ac:dyDescent="0.25">
      <c r="A13" s="85">
        <v>7</v>
      </c>
      <c r="B13" s="72" t="s">
        <v>105</v>
      </c>
      <c r="C13" s="72" t="s">
        <v>112</v>
      </c>
      <c r="D13" s="78" t="s">
        <v>115</v>
      </c>
      <c r="E13" s="142">
        <v>11.565</v>
      </c>
      <c r="F13" s="94" t="s">
        <v>104</v>
      </c>
      <c r="G13" s="141" t="s">
        <v>93</v>
      </c>
      <c r="H13" s="95"/>
    </row>
    <row r="14" spans="1:8" ht="15.75" customHeight="1" x14ac:dyDescent="0.25">
      <c r="A14" s="85">
        <v>8</v>
      </c>
      <c r="B14" s="72" t="s">
        <v>105</v>
      </c>
      <c r="C14" s="72" t="s">
        <v>112</v>
      </c>
      <c r="D14" s="78" t="s">
        <v>116</v>
      </c>
      <c r="E14" s="142">
        <v>9.3789999999999996</v>
      </c>
      <c r="F14" s="94" t="s">
        <v>104</v>
      </c>
      <c r="G14" s="141" t="s">
        <v>57</v>
      </c>
      <c r="H14" s="95"/>
    </row>
    <row r="15" spans="1:8" ht="15.75" customHeight="1" x14ac:dyDescent="0.25">
      <c r="A15" s="85">
        <v>9</v>
      </c>
      <c r="B15" s="72" t="s">
        <v>105</v>
      </c>
      <c r="C15" s="72" t="s">
        <v>112</v>
      </c>
      <c r="D15" s="78" t="s">
        <v>117</v>
      </c>
      <c r="E15" s="142">
        <v>112.748</v>
      </c>
      <c r="F15" s="94" t="s">
        <v>104</v>
      </c>
      <c r="G15" s="141" t="s">
        <v>93</v>
      </c>
      <c r="H15" s="95"/>
    </row>
    <row r="16" spans="1:8" ht="15.75" customHeight="1" x14ac:dyDescent="0.25">
      <c r="A16" s="85">
        <v>10</v>
      </c>
      <c r="B16" s="138" t="s">
        <v>105</v>
      </c>
      <c r="C16" s="138" t="s">
        <v>112</v>
      </c>
      <c r="D16" s="7" t="s">
        <v>118</v>
      </c>
      <c r="E16" s="142">
        <v>11.893000000000001</v>
      </c>
      <c r="F16" s="94" t="s">
        <v>104</v>
      </c>
      <c r="G16" s="141" t="s">
        <v>57</v>
      </c>
    </row>
    <row r="17" spans="1:8" ht="15.75" customHeight="1" x14ac:dyDescent="0.25">
      <c r="A17" s="85">
        <v>11</v>
      </c>
      <c r="B17" s="72" t="s">
        <v>105</v>
      </c>
      <c r="C17" s="72" t="s">
        <v>112</v>
      </c>
      <c r="D17" s="78" t="s">
        <v>119</v>
      </c>
      <c r="E17" s="142">
        <v>111.57299999999999</v>
      </c>
      <c r="F17" s="94" t="s">
        <v>104</v>
      </c>
      <c r="G17" s="141" t="s">
        <v>57</v>
      </c>
      <c r="H17" s="95"/>
    </row>
    <row r="18" spans="1:8" ht="15.75" customHeight="1" x14ac:dyDescent="0.25">
      <c r="A18" s="85">
        <v>12</v>
      </c>
      <c r="B18" s="72" t="s">
        <v>105</v>
      </c>
      <c r="C18" s="72" t="s">
        <v>112</v>
      </c>
      <c r="D18" s="78" t="s">
        <v>120</v>
      </c>
      <c r="E18" s="142">
        <v>105.303</v>
      </c>
      <c r="F18" s="94" t="s">
        <v>104</v>
      </c>
      <c r="G18" s="141" t="s">
        <v>57</v>
      </c>
      <c r="H18" s="95"/>
    </row>
    <row r="19" spans="1:8" ht="15.75" customHeight="1" x14ac:dyDescent="0.25">
      <c r="A19" s="85">
        <v>13</v>
      </c>
      <c r="B19" s="72" t="s">
        <v>105</v>
      </c>
      <c r="C19" s="72" t="s">
        <v>112</v>
      </c>
      <c r="D19" s="78" t="s">
        <v>121</v>
      </c>
      <c r="E19" s="142">
        <v>7.2320000000000002</v>
      </c>
      <c r="F19" s="94" t="s">
        <v>104</v>
      </c>
      <c r="G19" s="141" t="s">
        <v>40</v>
      </c>
      <c r="H19" s="95"/>
    </row>
    <row r="20" spans="1:8" ht="15.75" customHeight="1" x14ac:dyDescent="0.25">
      <c r="A20" s="85">
        <v>14</v>
      </c>
      <c r="B20" s="72" t="s">
        <v>105</v>
      </c>
      <c r="C20" s="72" t="s">
        <v>112</v>
      </c>
      <c r="D20" s="78" t="s">
        <v>122</v>
      </c>
      <c r="E20" s="142">
        <v>43.744</v>
      </c>
      <c r="F20" s="94" t="s">
        <v>104</v>
      </c>
      <c r="G20" s="141" t="s">
        <v>57</v>
      </c>
      <c r="H20" s="95"/>
    </row>
    <row r="21" spans="1:8" ht="15.75" customHeight="1" x14ac:dyDescent="0.25">
      <c r="A21" s="85">
        <v>15</v>
      </c>
      <c r="B21" s="72" t="s">
        <v>105</v>
      </c>
      <c r="C21" s="72" t="s">
        <v>112</v>
      </c>
      <c r="D21" s="78" t="s">
        <v>123</v>
      </c>
      <c r="E21" s="142">
        <v>27.331</v>
      </c>
      <c r="F21" s="94" t="s">
        <v>104</v>
      </c>
      <c r="G21" s="141" t="s">
        <v>57</v>
      </c>
      <c r="H21" s="95"/>
    </row>
    <row r="22" spans="1:8" ht="15.75" customHeight="1" x14ac:dyDescent="0.25">
      <c r="A22" s="85">
        <v>16</v>
      </c>
      <c r="B22" s="72" t="s">
        <v>105</v>
      </c>
      <c r="C22" s="72" t="s">
        <v>112</v>
      </c>
      <c r="D22" s="78" t="s">
        <v>124</v>
      </c>
      <c r="E22" s="142">
        <v>103.023</v>
      </c>
      <c r="F22" s="94" t="s">
        <v>104</v>
      </c>
      <c r="G22" s="141" t="s">
        <v>40</v>
      </c>
      <c r="H22" s="95"/>
    </row>
    <row r="23" spans="1:8" ht="15.75" customHeight="1" x14ac:dyDescent="0.25">
      <c r="A23" s="85">
        <v>17</v>
      </c>
      <c r="B23" s="72" t="s">
        <v>105</v>
      </c>
      <c r="C23" s="72" t="s">
        <v>112</v>
      </c>
      <c r="D23" s="78" t="s">
        <v>125</v>
      </c>
      <c r="E23" s="142">
        <v>1.9470000000000001</v>
      </c>
      <c r="F23" s="94" t="s">
        <v>104</v>
      </c>
      <c r="G23" s="141" t="s">
        <v>40</v>
      </c>
      <c r="H23" s="95"/>
    </row>
    <row r="24" spans="1:8" ht="15.75" customHeight="1" x14ac:dyDescent="0.25">
      <c r="A24" s="85">
        <v>18</v>
      </c>
      <c r="B24" s="72" t="s">
        <v>105</v>
      </c>
      <c r="C24" s="72" t="s">
        <v>112</v>
      </c>
      <c r="D24" s="78" t="s">
        <v>126</v>
      </c>
      <c r="E24" s="142">
        <v>12.278</v>
      </c>
      <c r="F24" s="94" t="s">
        <v>104</v>
      </c>
      <c r="G24" s="141" t="s">
        <v>40</v>
      </c>
      <c r="H24" s="95"/>
    </row>
    <row r="25" spans="1:8" ht="15.75" customHeight="1" x14ac:dyDescent="0.25">
      <c r="A25" s="85">
        <v>19</v>
      </c>
      <c r="B25" s="72" t="s">
        <v>105</v>
      </c>
      <c r="C25" s="72" t="s">
        <v>112</v>
      </c>
      <c r="D25" s="78" t="s">
        <v>127</v>
      </c>
      <c r="E25" s="142">
        <v>5.6669999999999998</v>
      </c>
      <c r="F25" s="94" t="s">
        <v>104</v>
      </c>
      <c r="G25" s="141" t="s">
        <v>40</v>
      </c>
      <c r="H25" s="95"/>
    </row>
    <row r="26" spans="1:8" ht="15.75" customHeight="1" x14ac:dyDescent="0.25">
      <c r="A26" s="85">
        <v>20</v>
      </c>
      <c r="B26" s="72" t="s">
        <v>105</v>
      </c>
      <c r="C26" s="72" t="s">
        <v>112</v>
      </c>
      <c r="D26" s="78" t="s">
        <v>128</v>
      </c>
      <c r="E26" s="142">
        <v>7.4509999999999996</v>
      </c>
      <c r="F26" s="94" t="s">
        <v>104</v>
      </c>
      <c r="G26" s="141" t="s">
        <v>40</v>
      </c>
      <c r="H26" s="95"/>
    </row>
    <row r="27" spans="1:8" ht="15.75" customHeight="1" x14ac:dyDescent="0.25">
      <c r="A27" s="85">
        <v>21</v>
      </c>
      <c r="B27" s="72" t="s">
        <v>105</v>
      </c>
      <c r="C27" s="72" t="s">
        <v>112</v>
      </c>
      <c r="D27" s="78" t="s">
        <v>388</v>
      </c>
      <c r="E27" s="142">
        <v>109.893</v>
      </c>
      <c r="F27" s="94" t="s">
        <v>104</v>
      </c>
      <c r="G27" s="141" t="s">
        <v>93</v>
      </c>
      <c r="H27" s="95"/>
    </row>
    <row r="28" spans="1:8" ht="15.75" customHeight="1" x14ac:dyDescent="0.25">
      <c r="A28" s="85">
        <v>22</v>
      </c>
      <c r="B28" s="138" t="s">
        <v>105</v>
      </c>
      <c r="C28" s="138" t="s">
        <v>112</v>
      </c>
      <c r="D28" s="7" t="s">
        <v>389</v>
      </c>
      <c r="E28" s="142">
        <v>133.4</v>
      </c>
      <c r="F28" s="94" t="s">
        <v>104</v>
      </c>
      <c r="G28" s="141" t="s">
        <v>93</v>
      </c>
    </row>
    <row r="29" spans="1:8" ht="15.75" customHeight="1" x14ac:dyDescent="0.25">
      <c r="A29" s="85">
        <v>23</v>
      </c>
      <c r="B29" s="72" t="s">
        <v>105</v>
      </c>
      <c r="C29" s="72" t="s">
        <v>112</v>
      </c>
      <c r="D29" s="78" t="s">
        <v>129</v>
      </c>
      <c r="E29" s="142">
        <v>50.777999999999999</v>
      </c>
      <c r="F29" s="94" t="s">
        <v>104</v>
      </c>
      <c r="G29" s="75" t="s">
        <v>57</v>
      </c>
      <c r="H29" s="95"/>
    </row>
    <row r="30" spans="1:8" ht="15.75" customHeight="1" x14ac:dyDescent="0.25">
      <c r="A30" s="85">
        <v>24</v>
      </c>
      <c r="B30" s="72" t="s">
        <v>105</v>
      </c>
      <c r="C30" s="72" t="s">
        <v>112</v>
      </c>
      <c r="D30" s="78" t="s">
        <v>130</v>
      </c>
      <c r="E30" s="142">
        <v>27.2</v>
      </c>
      <c r="F30" s="94" t="s">
        <v>104</v>
      </c>
      <c r="G30" s="75" t="s">
        <v>57</v>
      </c>
      <c r="H30" s="95"/>
    </row>
    <row r="31" spans="1:8" ht="15.75" customHeight="1" x14ac:dyDescent="0.25">
      <c r="A31" s="85">
        <v>25</v>
      </c>
      <c r="B31" s="72" t="s">
        <v>105</v>
      </c>
      <c r="C31" s="72" t="s">
        <v>112</v>
      </c>
      <c r="D31" s="78" t="s">
        <v>131</v>
      </c>
      <c r="E31" s="142">
        <v>2.9409999999999998</v>
      </c>
      <c r="F31" s="94" t="s">
        <v>104</v>
      </c>
      <c r="G31" s="75" t="s">
        <v>93</v>
      </c>
      <c r="H31" s="95"/>
    </row>
    <row r="32" spans="1:8" ht="15.75" customHeight="1" x14ac:dyDescent="0.25">
      <c r="A32" s="85">
        <v>26</v>
      </c>
      <c r="B32" s="72" t="s">
        <v>105</v>
      </c>
      <c r="C32" s="72" t="s">
        <v>112</v>
      </c>
      <c r="D32" s="78" t="s">
        <v>132</v>
      </c>
      <c r="E32" s="142">
        <v>29.161000000000001</v>
      </c>
      <c r="F32" s="94" t="s">
        <v>104</v>
      </c>
      <c r="G32" s="75" t="s">
        <v>93</v>
      </c>
      <c r="H32" s="95"/>
    </row>
    <row r="33" spans="1:8" ht="15.75" customHeight="1" x14ac:dyDescent="0.25">
      <c r="A33" s="85">
        <v>27</v>
      </c>
      <c r="B33" s="72" t="s">
        <v>105</v>
      </c>
      <c r="C33" s="72" t="s">
        <v>112</v>
      </c>
      <c r="D33" s="78" t="s">
        <v>133</v>
      </c>
      <c r="E33" s="142">
        <v>2.2000000000000002</v>
      </c>
      <c r="F33" s="94" t="s">
        <v>104</v>
      </c>
      <c r="G33" s="75" t="s">
        <v>57</v>
      </c>
      <c r="H33" s="95"/>
    </row>
    <row r="34" spans="1:8" ht="15.75" customHeight="1" x14ac:dyDescent="0.25">
      <c r="A34" s="85">
        <v>28</v>
      </c>
      <c r="B34" s="72" t="s">
        <v>105</v>
      </c>
      <c r="C34" s="72" t="s">
        <v>112</v>
      </c>
      <c r="D34" s="78" t="s">
        <v>134</v>
      </c>
      <c r="E34" s="142">
        <v>22.579000000000001</v>
      </c>
      <c r="F34" s="94" t="s">
        <v>104</v>
      </c>
      <c r="G34" s="75" t="s">
        <v>18</v>
      </c>
      <c r="H34" s="95"/>
    </row>
    <row r="35" spans="1:8" ht="15.75" customHeight="1" x14ac:dyDescent="0.25">
      <c r="A35" s="85">
        <v>29</v>
      </c>
      <c r="B35" s="72" t="s">
        <v>105</v>
      </c>
      <c r="C35" s="72" t="s">
        <v>112</v>
      </c>
      <c r="D35" s="78" t="s">
        <v>135</v>
      </c>
      <c r="E35" s="142">
        <v>10.787000000000001</v>
      </c>
      <c r="F35" s="94" t="s">
        <v>104</v>
      </c>
      <c r="G35" s="75" t="s">
        <v>18</v>
      </c>
      <c r="H35" s="95"/>
    </row>
    <row r="36" spans="1:8" ht="15.75" customHeight="1" x14ac:dyDescent="0.25">
      <c r="A36" s="85">
        <v>30</v>
      </c>
      <c r="B36" s="72" t="s">
        <v>105</v>
      </c>
      <c r="C36" s="72" t="s">
        <v>112</v>
      </c>
      <c r="D36" s="78" t="s">
        <v>136</v>
      </c>
      <c r="E36" s="142">
        <v>23.245999999999999</v>
      </c>
      <c r="F36" s="94" t="s">
        <v>104</v>
      </c>
      <c r="G36" s="75" t="s">
        <v>18</v>
      </c>
      <c r="H36" s="95"/>
    </row>
    <row r="37" spans="1:8" ht="15.75" customHeight="1" x14ac:dyDescent="0.25">
      <c r="A37" s="85">
        <v>31</v>
      </c>
      <c r="B37" s="72" t="s">
        <v>105</v>
      </c>
      <c r="C37" s="72" t="s">
        <v>112</v>
      </c>
      <c r="D37" s="78" t="s">
        <v>137</v>
      </c>
      <c r="E37" s="142">
        <v>125.876</v>
      </c>
      <c r="F37" s="94" t="s">
        <v>104</v>
      </c>
      <c r="G37" s="75" t="s">
        <v>93</v>
      </c>
      <c r="H37" s="95"/>
    </row>
    <row r="38" spans="1:8" ht="15.75" customHeight="1" x14ac:dyDescent="0.25">
      <c r="A38" s="85">
        <v>32</v>
      </c>
      <c r="B38" s="72" t="s">
        <v>105</v>
      </c>
      <c r="C38" s="72" t="s">
        <v>112</v>
      </c>
      <c r="D38" s="78" t="s">
        <v>138</v>
      </c>
      <c r="E38" s="142">
        <v>42.183999999999997</v>
      </c>
      <c r="F38" s="94" t="s">
        <v>104</v>
      </c>
      <c r="G38" s="75" t="s">
        <v>93</v>
      </c>
      <c r="H38" s="95"/>
    </row>
    <row r="39" spans="1:8" ht="15.75" customHeight="1" x14ac:dyDescent="0.25">
      <c r="A39" s="85">
        <v>33</v>
      </c>
      <c r="B39" s="72" t="s">
        <v>105</v>
      </c>
      <c r="C39" s="72" t="s">
        <v>112</v>
      </c>
      <c r="D39" s="78" t="s">
        <v>139</v>
      </c>
      <c r="E39" s="142">
        <v>67.659000000000006</v>
      </c>
      <c r="F39" s="94" t="s">
        <v>104</v>
      </c>
      <c r="G39" s="75" t="s">
        <v>93</v>
      </c>
      <c r="H39" s="95"/>
    </row>
    <row r="40" spans="1:8" ht="15.75" customHeight="1" x14ac:dyDescent="0.25">
      <c r="A40" s="85">
        <v>34</v>
      </c>
      <c r="B40" s="72" t="s">
        <v>105</v>
      </c>
      <c r="C40" s="72" t="s">
        <v>112</v>
      </c>
      <c r="D40" s="78" t="s">
        <v>140</v>
      </c>
      <c r="E40" s="142">
        <v>100.747</v>
      </c>
      <c r="F40" s="94" t="s">
        <v>104</v>
      </c>
      <c r="G40" s="75" t="s">
        <v>93</v>
      </c>
      <c r="H40" s="95"/>
    </row>
    <row r="41" spans="1:8" ht="15.75" customHeight="1" x14ac:dyDescent="0.25">
      <c r="A41" s="85">
        <v>35</v>
      </c>
      <c r="B41" s="72" t="s">
        <v>105</v>
      </c>
      <c r="C41" s="72" t="s">
        <v>112</v>
      </c>
      <c r="D41" s="78" t="s">
        <v>141</v>
      </c>
      <c r="E41" s="142">
        <v>21.555</v>
      </c>
      <c r="F41" s="94" t="s">
        <v>104</v>
      </c>
      <c r="G41" s="75" t="s">
        <v>93</v>
      </c>
      <c r="H41" s="95"/>
    </row>
    <row r="42" spans="1:8" ht="15.75" customHeight="1" x14ac:dyDescent="0.25">
      <c r="A42" s="85">
        <v>36</v>
      </c>
      <c r="B42" s="72" t="s">
        <v>105</v>
      </c>
      <c r="C42" s="72" t="s">
        <v>112</v>
      </c>
      <c r="D42" s="78" t="s">
        <v>142</v>
      </c>
      <c r="E42" s="142">
        <v>5.8879999999999999</v>
      </c>
      <c r="F42" s="94" t="s">
        <v>104</v>
      </c>
      <c r="G42" s="75" t="s">
        <v>57</v>
      </c>
      <c r="H42" s="95"/>
    </row>
    <row r="43" spans="1:8" ht="15.75" customHeight="1" x14ac:dyDescent="0.25">
      <c r="A43" s="85">
        <v>37</v>
      </c>
      <c r="B43" s="72" t="s">
        <v>105</v>
      </c>
      <c r="C43" s="72" t="s">
        <v>112</v>
      </c>
      <c r="D43" s="78" t="s">
        <v>143</v>
      </c>
      <c r="E43" s="142">
        <v>26.138000000000002</v>
      </c>
      <c r="F43" s="94" t="s">
        <v>104</v>
      </c>
      <c r="G43" s="75" t="s">
        <v>93</v>
      </c>
      <c r="H43" s="95"/>
    </row>
    <row r="44" spans="1:8" ht="15.75" customHeight="1" x14ac:dyDescent="0.25">
      <c r="A44" s="85">
        <v>38</v>
      </c>
      <c r="B44" s="72" t="s">
        <v>105</v>
      </c>
      <c r="C44" s="72" t="s">
        <v>112</v>
      </c>
      <c r="D44" s="78" t="s">
        <v>144</v>
      </c>
      <c r="E44" s="142">
        <v>30.536999999999999</v>
      </c>
      <c r="F44" s="94" t="s">
        <v>104</v>
      </c>
      <c r="G44" s="75" t="s">
        <v>93</v>
      </c>
      <c r="H44" s="95"/>
    </row>
    <row r="45" spans="1:8" ht="15.75" customHeight="1" x14ac:dyDescent="0.25">
      <c r="A45" s="85">
        <v>39</v>
      </c>
      <c r="B45" s="72" t="s">
        <v>105</v>
      </c>
      <c r="C45" s="72" t="s">
        <v>112</v>
      </c>
      <c r="D45" s="78" t="s">
        <v>145</v>
      </c>
      <c r="E45" s="142">
        <v>19.071999999999999</v>
      </c>
      <c r="F45" s="94" t="s">
        <v>104</v>
      </c>
      <c r="G45" s="75" t="s">
        <v>93</v>
      </c>
      <c r="H45" s="95"/>
    </row>
    <row r="46" spans="1:8" s="102" customFormat="1" ht="15.75" customHeight="1" x14ac:dyDescent="0.25">
      <c r="A46" s="85">
        <v>40</v>
      </c>
      <c r="B46" s="97" t="s">
        <v>105</v>
      </c>
      <c r="C46" s="97" t="s">
        <v>112</v>
      </c>
      <c r="D46" s="98" t="s">
        <v>146</v>
      </c>
      <c r="E46" s="143">
        <v>8.1419999999999995</v>
      </c>
      <c r="F46" s="94" t="s">
        <v>104</v>
      </c>
      <c r="G46" s="100" t="s">
        <v>93</v>
      </c>
      <c r="H46" s="101"/>
    </row>
    <row r="47" spans="1:8" ht="15.75" customHeight="1" x14ac:dyDescent="0.25">
      <c r="A47" s="85">
        <v>41</v>
      </c>
      <c r="B47" s="72" t="s">
        <v>105</v>
      </c>
      <c r="C47" s="72" t="s">
        <v>112</v>
      </c>
      <c r="D47" s="78" t="s">
        <v>147</v>
      </c>
      <c r="E47" s="142">
        <v>75.691999999999993</v>
      </c>
      <c r="F47" s="94" t="s">
        <v>104</v>
      </c>
      <c r="G47" s="75" t="s">
        <v>93</v>
      </c>
      <c r="H47" s="95"/>
    </row>
    <row r="48" spans="1:8" ht="15.75" customHeight="1" x14ac:dyDescent="0.25">
      <c r="A48" s="85">
        <v>42</v>
      </c>
      <c r="B48" s="72" t="s">
        <v>105</v>
      </c>
      <c r="C48" s="72" t="s">
        <v>112</v>
      </c>
      <c r="D48" s="78" t="s">
        <v>148</v>
      </c>
      <c r="E48" s="142">
        <v>9.59</v>
      </c>
      <c r="F48" s="94" t="s">
        <v>104</v>
      </c>
      <c r="G48" s="75" t="s">
        <v>93</v>
      </c>
      <c r="H48" s="95"/>
    </row>
    <row r="49" spans="1:8" ht="15.75" customHeight="1" x14ac:dyDescent="0.25">
      <c r="A49" s="85">
        <v>43</v>
      </c>
      <c r="B49" s="72" t="s">
        <v>105</v>
      </c>
      <c r="C49" s="72" t="s">
        <v>112</v>
      </c>
      <c r="D49" s="78" t="s">
        <v>149</v>
      </c>
      <c r="E49" s="142">
        <v>28.189</v>
      </c>
      <c r="F49" s="94" t="s">
        <v>104</v>
      </c>
      <c r="G49" s="75" t="s">
        <v>40</v>
      </c>
      <c r="H49" s="95"/>
    </row>
    <row r="50" spans="1:8" ht="15.75" customHeight="1" x14ac:dyDescent="0.25">
      <c r="A50" s="85">
        <v>44</v>
      </c>
      <c r="B50" s="72" t="s">
        <v>105</v>
      </c>
      <c r="C50" s="72" t="s">
        <v>112</v>
      </c>
      <c r="D50" s="78" t="s">
        <v>150</v>
      </c>
      <c r="E50" s="142">
        <v>17.866</v>
      </c>
      <c r="F50" s="94" t="s">
        <v>104</v>
      </c>
      <c r="G50" s="75" t="s">
        <v>40</v>
      </c>
      <c r="H50" s="95"/>
    </row>
    <row r="51" spans="1:8" s="102" customFormat="1" ht="15.75" customHeight="1" x14ac:dyDescent="0.25">
      <c r="A51" s="85">
        <v>45</v>
      </c>
      <c r="B51" s="97" t="s">
        <v>105</v>
      </c>
      <c r="C51" s="97" t="s">
        <v>112</v>
      </c>
      <c r="D51" s="98" t="s">
        <v>151</v>
      </c>
      <c r="E51" s="143">
        <v>4.3440000000000003</v>
      </c>
      <c r="F51" s="94" t="s">
        <v>104</v>
      </c>
      <c r="G51" s="100" t="s">
        <v>93</v>
      </c>
      <c r="H51" s="101"/>
    </row>
    <row r="52" spans="1:8" ht="15.75" customHeight="1" x14ac:dyDescent="0.25">
      <c r="A52" s="85">
        <v>46</v>
      </c>
      <c r="B52" s="72" t="s">
        <v>105</v>
      </c>
      <c r="C52" s="72" t="s">
        <v>112</v>
      </c>
      <c r="D52" s="78" t="s">
        <v>152</v>
      </c>
      <c r="E52" s="142">
        <v>4.6029999999999998</v>
      </c>
      <c r="F52" s="94" t="s">
        <v>104</v>
      </c>
      <c r="G52" s="75" t="s">
        <v>93</v>
      </c>
      <c r="H52" s="95"/>
    </row>
    <row r="53" spans="1:8" ht="15.75" customHeight="1" x14ac:dyDescent="0.25">
      <c r="A53" s="85">
        <v>47</v>
      </c>
      <c r="B53" s="72" t="s">
        <v>105</v>
      </c>
      <c r="C53" s="72" t="s">
        <v>112</v>
      </c>
      <c r="D53" s="78" t="s">
        <v>153</v>
      </c>
      <c r="E53" s="142">
        <v>10.050000000000001</v>
      </c>
      <c r="F53" s="94" t="s">
        <v>104</v>
      </c>
      <c r="G53" s="75" t="s">
        <v>93</v>
      </c>
      <c r="H53" s="95"/>
    </row>
    <row r="54" spans="1:8" ht="15.75" customHeight="1" x14ac:dyDescent="0.25">
      <c r="A54" s="85">
        <v>48</v>
      </c>
      <c r="B54" s="72" t="s">
        <v>105</v>
      </c>
      <c r="C54" s="72" t="s">
        <v>112</v>
      </c>
      <c r="D54" s="78" t="s">
        <v>154</v>
      </c>
      <c r="E54" s="142">
        <v>4.1020000000000003</v>
      </c>
      <c r="F54" s="94" t="s">
        <v>104</v>
      </c>
      <c r="G54" s="75" t="s">
        <v>57</v>
      </c>
      <c r="H54" s="95"/>
    </row>
    <row r="55" spans="1:8" ht="15.75" customHeight="1" x14ac:dyDescent="0.25">
      <c r="A55" s="85">
        <v>49</v>
      </c>
      <c r="B55" s="72" t="s">
        <v>105</v>
      </c>
      <c r="C55" s="72" t="s">
        <v>155</v>
      </c>
      <c r="D55" s="78" t="s">
        <v>156</v>
      </c>
      <c r="E55" s="142">
        <v>302.30799999999999</v>
      </c>
      <c r="F55" s="94" t="s">
        <v>104</v>
      </c>
      <c r="G55" s="75" t="s">
        <v>21</v>
      </c>
      <c r="H55" s="95"/>
    </row>
    <row r="56" spans="1:8" ht="15.75" customHeight="1" x14ac:dyDescent="0.25">
      <c r="A56" s="85">
        <v>50</v>
      </c>
      <c r="B56" s="72" t="s">
        <v>105</v>
      </c>
      <c r="C56" s="72" t="s">
        <v>155</v>
      </c>
      <c r="D56" s="78" t="s">
        <v>157</v>
      </c>
      <c r="E56" s="142">
        <v>90.519000000000005</v>
      </c>
      <c r="F56" s="94" t="s">
        <v>104</v>
      </c>
      <c r="G56" s="75" t="s">
        <v>55</v>
      </c>
      <c r="H56" s="95"/>
    </row>
    <row r="57" spans="1:8" ht="15.75" customHeight="1" x14ac:dyDescent="0.25">
      <c r="A57" s="85">
        <v>51</v>
      </c>
      <c r="B57" s="72" t="s">
        <v>105</v>
      </c>
      <c r="C57" s="72" t="s">
        <v>155</v>
      </c>
      <c r="D57" s="78" t="s">
        <v>158</v>
      </c>
      <c r="E57" s="142">
        <v>53.773000000000003</v>
      </c>
      <c r="F57" s="94" t="s">
        <v>104</v>
      </c>
      <c r="G57" s="75" t="s">
        <v>55</v>
      </c>
      <c r="H57" s="95"/>
    </row>
    <row r="58" spans="1:8" ht="15.75" customHeight="1" x14ac:dyDescent="0.25">
      <c r="A58" s="85">
        <v>52</v>
      </c>
      <c r="B58" s="72" t="s">
        <v>105</v>
      </c>
      <c r="C58" s="72" t="s">
        <v>155</v>
      </c>
      <c r="D58" s="78" t="s">
        <v>159</v>
      </c>
      <c r="E58" s="142">
        <v>5.6929999999999996</v>
      </c>
      <c r="F58" s="94" t="s">
        <v>104</v>
      </c>
      <c r="G58" s="75" t="s">
        <v>40</v>
      </c>
      <c r="H58" s="95"/>
    </row>
    <row r="59" spans="1:8" ht="15.75" customHeight="1" x14ac:dyDescent="0.25">
      <c r="A59" s="85">
        <v>53</v>
      </c>
      <c r="B59" s="72" t="s">
        <v>105</v>
      </c>
      <c r="C59" s="72" t="s">
        <v>155</v>
      </c>
      <c r="D59" s="78" t="s">
        <v>160</v>
      </c>
      <c r="E59" s="142">
        <v>13.592000000000001</v>
      </c>
      <c r="F59" s="94" t="s">
        <v>104</v>
      </c>
      <c r="G59" s="75" t="s">
        <v>34</v>
      </c>
      <c r="H59" s="95"/>
    </row>
    <row r="60" spans="1:8" ht="15.75" customHeight="1" x14ac:dyDescent="0.25">
      <c r="A60" s="85">
        <v>54</v>
      </c>
      <c r="B60" s="72" t="s">
        <v>105</v>
      </c>
      <c r="C60" s="72" t="s">
        <v>155</v>
      </c>
      <c r="D60" s="78" t="s">
        <v>161</v>
      </c>
      <c r="E60" s="142">
        <v>139.386</v>
      </c>
      <c r="F60" s="94" t="s">
        <v>104</v>
      </c>
      <c r="G60" s="75" t="s">
        <v>21</v>
      </c>
      <c r="H60" s="95"/>
    </row>
    <row r="61" spans="1:8" ht="15.75" customHeight="1" x14ac:dyDescent="0.25">
      <c r="A61" s="85">
        <v>55</v>
      </c>
      <c r="B61" s="72" t="s">
        <v>105</v>
      </c>
      <c r="C61" s="72" t="s">
        <v>155</v>
      </c>
      <c r="D61" s="78" t="s">
        <v>162</v>
      </c>
      <c r="E61" s="142">
        <v>217.30500000000001</v>
      </c>
      <c r="F61" s="94" t="s">
        <v>104</v>
      </c>
      <c r="G61" s="75" t="s">
        <v>21</v>
      </c>
      <c r="H61" s="95"/>
    </row>
    <row r="62" spans="1:8" ht="15.75" customHeight="1" x14ac:dyDescent="0.25">
      <c r="A62" s="85">
        <v>56</v>
      </c>
      <c r="B62" s="72" t="s">
        <v>105</v>
      </c>
      <c r="C62" s="72" t="s">
        <v>155</v>
      </c>
      <c r="D62" s="78" t="s">
        <v>163</v>
      </c>
      <c r="E62" s="142">
        <v>48.173999999999999</v>
      </c>
      <c r="F62" s="94" t="s">
        <v>104</v>
      </c>
      <c r="G62" s="75" t="s">
        <v>21</v>
      </c>
      <c r="H62" s="95"/>
    </row>
    <row r="63" spans="1:8" ht="15.75" customHeight="1" x14ac:dyDescent="0.25">
      <c r="A63" s="85">
        <v>57</v>
      </c>
      <c r="B63" s="72" t="s">
        <v>105</v>
      </c>
      <c r="C63" s="72" t="s">
        <v>155</v>
      </c>
      <c r="D63" s="78" t="s">
        <v>164</v>
      </c>
      <c r="E63" s="142">
        <v>30.524000000000001</v>
      </c>
      <c r="F63" s="94" t="s">
        <v>104</v>
      </c>
      <c r="G63" s="75" t="s">
        <v>21</v>
      </c>
      <c r="H63" s="95"/>
    </row>
    <row r="64" spans="1:8" ht="15.75" customHeight="1" x14ac:dyDescent="0.25">
      <c r="A64" s="85">
        <v>58</v>
      </c>
      <c r="B64" s="72" t="s">
        <v>105</v>
      </c>
      <c r="C64" s="72" t="s">
        <v>155</v>
      </c>
      <c r="D64" s="78" t="s">
        <v>165</v>
      </c>
      <c r="E64" s="142">
        <v>7.4619999999999997</v>
      </c>
      <c r="F64" s="94" t="s">
        <v>104</v>
      </c>
      <c r="G64" s="75" t="s">
        <v>21</v>
      </c>
      <c r="H64" s="95"/>
    </row>
    <row r="65" spans="1:8" ht="15.75" customHeight="1" x14ac:dyDescent="0.25">
      <c r="A65" s="85">
        <v>59</v>
      </c>
      <c r="B65" s="72" t="s">
        <v>105</v>
      </c>
      <c r="C65" s="72" t="s">
        <v>155</v>
      </c>
      <c r="D65" s="78" t="s">
        <v>166</v>
      </c>
      <c r="E65" s="142">
        <v>35.982999999999997</v>
      </c>
      <c r="F65" s="94" t="s">
        <v>104</v>
      </c>
      <c r="G65" s="75" t="s">
        <v>21</v>
      </c>
      <c r="H65" s="95"/>
    </row>
    <row r="66" spans="1:8" ht="15.75" customHeight="1" x14ac:dyDescent="0.25">
      <c r="A66" s="85">
        <v>60</v>
      </c>
      <c r="B66" s="72" t="s">
        <v>105</v>
      </c>
      <c r="C66" s="72" t="s">
        <v>155</v>
      </c>
      <c r="D66" s="78" t="s">
        <v>167</v>
      </c>
      <c r="E66" s="142">
        <v>17.693000000000001</v>
      </c>
      <c r="F66" s="94" t="s">
        <v>104</v>
      </c>
      <c r="G66" s="75" t="s">
        <v>21</v>
      </c>
      <c r="H66" s="95"/>
    </row>
    <row r="67" spans="1:8" ht="15.75" customHeight="1" x14ac:dyDescent="0.25">
      <c r="A67" s="85">
        <v>61</v>
      </c>
      <c r="B67" s="72" t="s">
        <v>105</v>
      </c>
      <c r="C67" s="72" t="s">
        <v>155</v>
      </c>
      <c r="D67" s="78" t="s">
        <v>168</v>
      </c>
      <c r="E67" s="142">
        <v>2.7210000000000001</v>
      </c>
      <c r="F67" s="94" t="s">
        <v>104</v>
      </c>
      <c r="G67" s="75" t="s">
        <v>55</v>
      </c>
      <c r="H67" s="95"/>
    </row>
    <row r="68" spans="1:8" ht="15.75" customHeight="1" x14ac:dyDescent="0.25">
      <c r="A68" s="85">
        <v>62</v>
      </c>
      <c r="B68" s="72" t="s">
        <v>105</v>
      </c>
      <c r="C68" s="72" t="s">
        <v>155</v>
      </c>
      <c r="D68" s="78" t="s">
        <v>169</v>
      </c>
      <c r="E68" s="142">
        <v>16.132000000000001</v>
      </c>
      <c r="F68" s="94" t="s">
        <v>104</v>
      </c>
      <c r="G68" s="75" t="s">
        <v>55</v>
      </c>
      <c r="H68" s="95"/>
    </row>
    <row r="69" spans="1:8" ht="15.75" customHeight="1" x14ac:dyDescent="0.25">
      <c r="A69" s="85">
        <v>63</v>
      </c>
      <c r="B69" s="72" t="s">
        <v>105</v>
      </c>
      <c r="C69" s="72" t="s">
        <v>155</v>
      </c>
      <c r="D69" s="78" t="s">
        <v>170</v>
      </c>
      <c r="E69" s="142">
        <v>104.52200000000001</v>
      </c>
      <c r="F69" s="94" t="s">
        <v>104</v>
      </c>
      <c r="G69" s="75" t="s">
        <v>21</v>
      </c>
      <c r="H69" s="95"/>
    </row>
    <row r="70" spans="1:8" ht="15.75" customHeight="1" x14ac:dyDescent="0.25">
      <c r="A70" s="85">
        <v>64</v>
      </c>
      <c r="B70" s="72" t="s">
        <v>105</v>
      </c>
      <c r="C70" s="72" t="s">
        <v>155</v>
      </c>
      <c r="D70" s="78" t="s">
        <v>171</v>
      </c>
      <c r="E70" s="142">
        <v>87.703000000000003</v>
      </c>
      <c r="F70" s="94" t="s">
        <v>104</v>
      </c>
      <c r="G70" s="96" t="s">
        <v>21</v>
      </c>
      <c r="H70" s="95"/>
    </row>
    <row r="71" spans="1:8" ht="15.75" customHeight="1" x14ac:dyDescent="0.25">
      <c r="A71" s="85">
        <v>65</v>
      </c>
      <c r="B71" s="72" t="s">
        <v>105</v>
      </c>
      <c r="C71" s="72" t="s">
        <v>155</v>
      </c>
      <c r="D71" s="78" t="s">
        <v>172</v>
      </c>
      <c r="E71" s="142">
        <v>30.128</v>
      </c>
      <c r="F71" s="94" t="s">
        <v>104</v>
      </c>
      <c r="G71" s="75" t="s">
        <v>55</v>
      </c>
      <c r="H71" s="95"/>
    </row>
    <row r="72" spans="1:8" s="102" customFormat="1" ht="15.75" customHeight="1" x14ac:dyDescent="0.25">
      <c r="A72" s="85">
        <v>66</v>
      </c>
      <c r="B72" s="97" t="s">
        <v>105</v>
      </c>
      <c r="C72" s="97" t="s">
        <v>155</v>
      </c>
      <c r="D72" s="98" t="s">
        <v>173</v>
      </c>
      <c r="E72" s="143">
        <v>4.181</v>
      </c>
      <c r="F72" s="99" t="s">
        <v>15</v>
      </c>
      <c r="G72" s="100" t="s">
        <v>55</v>
      </c>
      <c r="H72" s="101"/>
    </row>
    <row r="73" spans="1:8" ht="15.75" customHeight="1" x14ac:dyDescent="0.25">
      <c r="A73" s="85">
        <v>67</v>
      </c>
      <c r="B73" s="72" t="s">
        <v>105</v>
      </c>
      <c r="C73" s="72" t="s">
        <v>155</v>
      </c>
      <c r="D73" s="78" t="s">
        <v>174</v>
      </c>
      <c r="E73" s="142">
        <v>22.975000000000001</v>
      </c>
      <c r="F73" s="94" t="s">
        <v>104</v>
      </c>
      <c r="G73" s="75" t="s">
        <v>55</v>
      </c>
      <c r="H73" s="95"/>
    </row>
    <row r="74" spans="1:8" ht="15.75" customHeight="1" x14ac:dyDescent="0.25">
      <c r="A74" s="5"/>
      <c r="B74" s="15" t="s">
        <v>10</v>
      </c>
      <c r="C74" s="14"/>
      <c r="D74" s="131">
        <v>67</v>
      </c>
      <c r="E74" s="28">
        <f>SUM(E7:E73)</f>
        <v>3036.7980000000011</v>
      </c>
      <c r="F74" s="21"/>
      <c r="G74" s="33"/>
    </row>
    <row r="75" spans="1:8" x14ac:dyDescent="0.25">
      <c r="A75" s="91">
        <v>2</v>
      </c>
      <c r="B75" s="92" t="s">
        <v>31</v>
      </c>
      <c r="C75" s="90"/>
      <c r="D75" s="90"/>
      <c r="E75" s="90"/>
      <c r="F75" s="90"/>
      <c r="G75" s="90"/>
    </row>
    <row r="76" spans="1:8" x14ac:dyDescent="0.25">
      <c r="A76" s="71">
        <v>1</v>
      </c>
      <c r="B76" s="72" t="s">
        <v>31</v>
      </c>
      <c r="C76" s="72" t="s">
        <v>32</v>
      </c>
      <c r="D76" s="73" t="s">
        <v>33</v>
      </c>
      <c r="E76" s="74">
        <v>9.9979999999999993</v>
      </c>
      <c r="F76" s="75" t="s">
        <v>104</v>
      </c>
      <c r="G76" s="76" t="s">
        <v>34</v>
      </c>
    </row>
    <row r="77" spans="1:8" x14ac:dyDescent="0.25">
      <c r="A77" s="71">
        <v>2</v>
      </c>
      <c r="B77" s="72" t="s">
        <v>31</v>
      </c>
      <c r="C77" s="72" t="s">
        <v>32</v>
      </c>
      <c r="D77" s="73" t="s">
        <v>35</v>
      </c>
      <c r="E77" s="77">
        <v>4.4000000000000004</v>
      </c>
      <c r="F77" s="75" t="s">
        <v>104</v>
      </c>
      <c r="G77" s="76" t="s">
        <v>18</v>
      </c>
    </row>
    <row r="78" spans="1:8" x14ac:dyDescent="0.25">
      <c r="A78" s="71">
        <v>3</v>
      </c>
      <c r="B78" s="72" t="s">
        <v>31</v>
      </c>
      <c r="C78" s="72" t="s">
        <v>32</v>
      </c>
      <c r="D78" s="78" t="s">
        <v>36</v>
      </c>
      <c r="E78" s="79">
        <v>11.3</v>
      </c>
      <c r="F78" s="75" t="s">
        <v>104</v>
      </c>
      <c r="G78" s="75" t="s">
        <v>18</v>
      </c>
    </row>
    <row r="79" spans="1:8" x14ac:dyDescent="0.25">
      <c r="A79" s="71">
        <v>4</v>
      </c>
      <c r="B79" s="72" t="s">
        <v>31</v>
      </c>
      <c r="C79" s="72" t="s">
        <v>32</v>
      </c>
      <c r="D79" s="78" t="s">
        <v>37</v>
      </c>
      <c r="E79" s="79">
        <v>10.003</v>
      </c>
      <c r="F79" s="75" t="s">
        <v>104</v>
      </c>
      <c r="G79" s="75" t="s">
        <v>21</v>
      </c>
    </row>
    <row r="80" spans="1:8" x14ac:dyDescent="0.25">
      <c r="A80" s="71">
        <v>5</v>
      </c>
      <c r="B80" s="72" t="s">
        <v>31</v>
      </c>
      <c r="C80" s="72" t="s">
        <v>32</v>
      </c>
      <c r="D80" s="78" t="s">
        <v>38</v>
      </c>
      <c r="E80" s="79">
        <v>31.917999999999999</v>
      </c>
      <c r="F80" s="75" t="s">
        <v>104</v>
      </c>
      <c r="G80" s="75" t="s">
        <v>21</v>
      </c>
    </row>
    <row r="81" spans="1:7" x14ac:dyDescent="0.25">
      <c r="A81" s="71">
        <v>6</v>
      </c>
      <c r="B81" s="80" t="s">
        <v>31</v>
      </c>
      <c r="C81" s="80" t="s">
        <v>32</v>
      </c>
      <c r="D81" s="81" t="s">
        <v>39</v>
      </c>
      <c r="E81" s="77">
        <v>10.01</v>
      </c>
      <c r="F81" s="75" t="s">
        <v>104</v>
      </c>
      <c r="G81" s="76" t="s">
        <v>40</v>
      </c>
    </row>
    <row r="82" spans="1:7" x14ac:dyDescent="0.25">
      <c r="A82" s="71">
        <v>7</v>
      </c>
      <c r="B82" s="80" t="s">
        <v>31</v>
      </c>
      <c r="C82" s="80" t="s">
        <v>32</v>
      </c>
      <c r="D82" s="81" t="s">
        <v>41</v>
      </c>
      <c r="E82" s="74">
        <v>17.158000000000001</v>
      </c>
      <c r="F82" s="75" t="s">
        <v>104</v>
      </c>
      <c r="G82" s="76" t="s">
        <v>40</v>
      </c>
    </row>
    <row r="83" spans="1:7" x14ac:dyDescent="0.25">
      <c r="A83" s="71">
        <v>8</v>
      </c>
      <c r="B83" s="72" t="s">
        <v>31</v>
      </c>
      <c r="C83" s="72" t="s">
        <v>32</v>
      </c>
      <c r="D83" s="78" t="s">
        <v>42</v>
      </c>
      <c r="E83" s="79">
        <v>104.73399999999999</v>
      </c>
      <c r="F83" s="75" t="s">
        <v>104</v>
      </c>
      <c r="G83" s="75" t="s">
        <v>21</v>
      </c>
    </row>
    <row r="84" spans="1:7" x14ac:dyDescent="0.25">
      <c r="A84" s="71">
        <v>9</v>
      </c>
      <c r="B84" s="72" t="s">
        <v>31</v>
      </c>
      <c r="C84" s="72" t="s">
        <v>32</v>
      </c>
      <c r="D84" s="78" t="s">
        <v>43</v>
      </c>
      <c r="E84" s="79">
        <v>2.0030000000000001</v>
      </c>
      <c r="F84" s="75" t="s">
        <v>104</v>
      </c>
      <c r="G84" s="75" t="s">
        <v>21</v>
      </c>
    </row>
    <row r="85" spans="1:7" x14ac:dyDescent="0.25">
      <c r="A85" s="71">
        <v>10</v>
      </c>
      <c r="B85" s="72" t="s">
        <v>31</v>
      </c>
      <c r="C85" s="72" t="s">
        <v>32</v>
      </c>
      <c r="D85" s="78" t="s">
        <v>44</v>
      </c>
      <c r="E85" s="79">
        <v>8.6649999999999991</v>
      </c>
      <c r="F85" s="75" t="s">
        <v>104</v>
      </c>
      <c r="G85" s="75" t="s">
        <v>21</v>
      </c>
    </row>
    <row r="86" spans="1:7" x14ac:dyDescent="0.25">
      <c r="A86" s="71">
        <v>11</v>
      </c>
      <c r="B86" s="72" t="s">
        <v>31</v>
      </c>
      <c r="C86" s="72" t="s">
        <v>32</v>
      </c>
      <c r="D86" s="78" t="s">
        <v>45</v>
      </c>
      <c r="E86" s="79">
        <v>5.327</v>
      </c>
      <c r="F86" s="75" t="s">
        <v>104</v>
      </c>
      <c r="G86" s="76" t="s">
        <v>34</v>
      </c>
    </row>
    <row r="87" spans="1:7" x14ac:dyDescent="0.25">
      <c r="A87" s="71">
        <v>12</v>
      </c>
      <c r="B87" s="72" t="s">
        <v>31</v>
      </c>
      <c r="C87" s="72" t="s">
        <v>32</v>
      </c>
      <c r="D87" s="78" t="s">
        <v>46</v>
      </c>
      <c r="E87" s="79">
        <v>3.504</v>
      </c>
      <c r="F87" s="75" t="s">
        <v>104</v>
      </c>
      <c r="G87" s="75" t="s">
        <v>18</v>
      </c>
    </row>
    <row r="88" spans="1:7" x14ac:dyDescent="0.25">
      <c r="A88" s="71">
        <v>13</v>
      </c>
      <c r="B88" s="72" t="s">
        <v>31</v>
      </c>
      <c r="C88" s="72" t="s">
        <v>32</v>
      </c>
      <c r="D88" s="78" t="s">
        <v>47</v>
      </c>
      <c r="E88" s="79">
        <v>1.851</v>
      </c>
      <c r="F88" s="75" t="s">
        <v>104</v>
      </c>
      <c r="G88" s="75" t="s">
        <v>18</v>
      </c>
    </row>
    <row r="89" spans="1:7" x14ac:dyDescent="0.25">
      <c r="A89" s="71">
        <v>14</v>
      </c>
      <c r="B89" s="72" t="s">
        <v>31</v>
      </c>
      <c r="C89" s="72" t="s">
        <v>32</v>
      </c>
      <c r="D89" s="78" t="s">
        <v>48</v>
      </c>
      <c r="E89" s="79">
        <v>3.6520000000000001</v>
      </c>
      <c r="F89" s="75" t="s">
        <v>104</v>
      </c>
      <c r="G89" s="75" t="s">
        <v>18</v>
      </c>
    </row>
    <row r="90" spans="1:7" x14ac:dyDescent="0.25">
      <c r="A90" s="71">
        <v>15</v>
      </c>
      <c r="B90" s="72" t="s">
        <v>31</v>
      </c>
      <c r="C90" s="72" t="s">
        <v>32</v>
      </c>
      <c r="D90" s="78" t="s">
        <v>49</v>
      </c>
      <c r="E90" s="79">
        <v>3.9969999999999999</v>
      </c>
      <c r="F90" s="75" t="s">
        <v>104</v>
      </c>
      <c r="G90" s="75" t="s">
        <v>18</v>
      </c>
    </row>
    <row r="91" spans="1:7" x14ac:dyDescent="0.25">
      <c r="A91" s="71">
        <v>16</v>
      </c>
      <c r="B91" s="72" t="s">
        <v>31</v>
      </c>
      <c r="C91" s="72" t="s">
        <v>32</v>
      </c>
      <c r="D91" s="78" t="s">
        <v>50</v>
      </c>
      <c r="E91" s="79">
        <v>2.8969999999999998</v>
      </c>
      <c r="F91" s="75" t="s">
        <v>104</v>
      </c>
      <c r="G91" s="75" t="s">
        <v>18</v>
      </c>
    </row>
    <row r="92" spans="1:7" x14ac:dyDescent="0.25">
      <c r="A92" s="71">
        <v>17</v>
      </c>
      <c r="B92" s="72" t="s">
        <v>31</v>
      </c>
      <c r="C92" s="72" t="s">
        <v>32</v>
      </c>
      <c r="D92" s="78" t="s">
        <v>51</v>
      </c>
      <c r="E92" s="79">
        <v>2.5009999999999999</v>
      </c>
      <c r="F92" s="75" t="s">
        <v>104</v>
      </c>
      <c r="G92" s="82" t="s">
        <v>18</v>
      </c>
    </row>
    <row r="93" spans="1:7" x14ac:dyDescent="0.25">
      <c r="A93" s="71">
        <v>18</v>
      </c>
      <c r="B93" s="72" t="s">
        <v>31</v>
      </c>
      <c r="C93" s="72" t="s">
        <v>52</v>
      </c>
      <c r="D93" s="78" t="s">
        <v>53</v>
      </c>
      <c r="E93" s="79">
        <v>3.88</v>
      </c>
      <c r="F93" s="75" t="s">
        <v>106</v>
      </c>
      <c r="G93" s="75" t="s">
        <v>19</v>
      </c>
    </row>
    <row r="94" spans="1:7" x14ac:dyDescent="0.25">
      <c r="A94" s="71">
        <v>19</v>
      </c>
      <c r="B94" s="72" t="s">
        <v>31</v>
      </c>
      <c r="C94" s="72" t="s">
        <v>52</v>
      </c>
      <c r="D94" s="78" t="s">
        <v>54</v>
      </c>
      <c r="E94" s="79">
        <v>9.1389999999999993</v>
      </c>
      <c r="F94" s="75" t="s">
        <v>106</v>
      </c>
      <c r="G94" s="75" t="s">
        <v>55</v>
      </c>
    </row>
    <row r="95" spans="1:7" x14ac:dyDescent="0.25">
      <c r="A95" s="71">
        <v>20</v>
      </c>
      <c r="B95" s="72" t="s">
        <v>31</v>
      </c>
      <c r="C95" s="72" t="s">
        <v>52</v>
      </c>
      <c r="D95" s="78" t="s">
        <v>56</v>
      </c>
      <c r="E95" s="79">
        <v>4.0990000000000002</v>
      </c>
      <c r="F95" s="75" t="s">
        <v>104</v>
      </c>
      <c r="G95" s="75" t="s">
        <v>57</v>
      </c>
    </row>
    <row r="96" spans="1:7" x14ac:dyDescent="0.25">
      <c r="A96" s="71">
        <v>21</v>
      </c>
      <c r="B96" s="72" t="s">
        <v>31</v>
      </c>
      <c r="C96" s="72" t="s">
        <v>52</v>
      </c>
      <c r="D96" s="78" t="s">
        <v>58</v>
      </c>
      <c r="E96" s="79">
        <v>2</v>
      </c>
      <c r="F96" s="75" t="s">
        <v>104</v>
      </c>
      <c r="G96" s="75" t="s">
        <v>18</v>
      </c>
    </row>
    <row r="97" spans="1:7" x14ac:dyDescent="0.25">
      <c r="A97" s="71">
        <v>22</v>
      </c>
      <c r="B97" s="72" t="s">
        <v>31</v>
      </c>
      <c r="C97" s="72" t="s">
        <v>59</v>
      </c>
      <c r="D97" s="78" t="s">
        <v>60</v>
      </c>
      <c r="E97" s="79">
        <v>1</v>
      </c>
      <c r="F97" s="75" t="s">
        <v>15</v>
      </c>
      <c r="G97" s="75" t="s">
        <v>34</v>
      </c>
    </row>
    <row r="98" spans="1:7" x14ac:dyDescent="0.25">
      <c r="A98" s="71">
        <v>23</v>
      </c>
      <c r="B98" s="72" t="s">
        <v>31</v>
      </c>
      <c r="C98" s="72" t="s">
        <v>61</v>
      </c>
      <c r="D98" s="78" t="s">
        <v>62</v>
      </c>
      <c r="E98" s="79">
        <v>0.89900000000000002</v>
      </c>
      <c r="F98" s="75" t="s">
        <v>104</v>
      </c>
      <c r="G98" s="75" t="s">
        <v>21</v>
      </c>
    </row>
    <row r="99" spans="1:7" x14ac:dyDescent="0.25">
      <c r="A99" s="71">
        <v>24</v>
      </c>
      <c r="B99" s="72" t="s">
        <v>31</v>
      </c>
      <c r="C99" s="72" t="s">
        <v>61</v>
      </c>
      <c r="D99" s="78" t="s">
        <v>63</v>
      </c>
      <c r="E99" s="79">
        <v>2.5</v>
      </c>
      <c r="F99" s="75" t="s">
        <v>104</v>
      </c>
      <c r="G99" s="75" t="s">
        <v>21</v>
      </c>
    </row>
    <row r="100" spans="1:7" x14ac:dyDescent="0.25">
      <c r="A100" s="71">
        <v>25</v>
      </c>
      <c r="B100" s="72" t="s">
        <v>31</v>
      </c>
      <c r="C100" s="72" t="s">
        <v>61</v>
      </c>
      <c r="D100" s="78" t="s">
        <v>64</v>
      </c>
      <c r="E100" s="79">
        <v>1.3009999999999999</v>
      </c>
      <c r="F100" s="75" t="s">
        <v>104</v>
      </c>
      <c r="G100" s="75" t="s">
        <v>21</v>
      </c>
    </row>
    <row r="101" spans="1:7" x14ac:dyDescent="0.25">
      <c r="A101" s="71">
        <v>26</v>
      </c>
      <c r="B101" s="72" t="s">
        <v>31</v>
      </c>
      <c r="C101" s="72" t="s">
        <v>61</v>
      </c>
      <c r="D101" s="78" t="s">
        <v>65</v>
      </c>
      <c r="E101" s="79">
        <v>1.6990000000000001</v>
      </c>
      <c r="F101" s="75" t="s">
        <v>106</v>
      </c>
      <c r="G101" s="75" t="s">
        <v>21</v>
      </c>
    </row>
    <row r="102" spans="1:7" x14ac:dyDescent="0.25">
      <c r="A102" s="71">
        <v>27</v>
      </c>
      <c r="B102" s="72" t="s">
        <v>31</v>
      </c>
      <c r="C102" s="72" t="s">
        <v>61</v>
      </c>
      <c r="D102" s="78" t="s">
        <v>66</v>
      </c>
      <c r="E102" s="79">
        <v>2.3879999999999999</v>
      </c>
      <c r="F102" s="75" t="s">
        <v>104</v>
      </c>
      <c r="G102" s="75" t="s">
        <v>21</v>
      </c>
    </row>
    <row r="103" spans="1:7" x14ac:dyDescent="0.25">
      <c r="A103" s="71">
        <v>28</v>
      </c>
      <c r="B103" s="72" t="s">
        <v>31</v>
      </c>
      <c r="C103" s="72" t="s">
        <v>61</v>
      </c>
      <c r="D103" s="78" t="s">
        <v>67</v>
      </c>
      <c r="E103" s="79">
        <v>1.008</v>
      </c>
      <c r="F103" s="75" t="s">
        <v>104</v>
      </c>
      <c r="G103" s="75" t="s">
        <v>34</v>
      </c>
    </row>
    <row r="104" spans="1:7" x14ac:dyDescent="0.25">
      <c r="A104" s="71">
        <v>29</v>
      </c>
      <c r="B104" s="72" t="s">
        <v>31</v>
      </c>
      <c r="C104" s="72" t="s">
        <v>61</v>
      </c>
      <c r="D104" s="78" t="s">
        <v>68</v>
      </c>
      <c r="E104" s="79">
        <v>1.5009999999999999</v>
      </c>
      <c r="F104" s="75" t="s">
        <v>106</v>
      </c>
      <c r="G104" s="75" t="s">
        <v>21</v>
      </c>
    </row>
    <row r="105" spans="1:7" x14ac:dyDescent="0.25">
      <c r="A105" s="71">
        <v>30</v>
      </c>
      <c r="B105" s="72" t="s">
        <v>31</v>
      </c>
      <c r="C105" s="72" t="s">
        <v>61</v>
      </c>
      <c r="D105" s="78" t="s">
        <v>69</v>
      </c>
      <c r="E105" s="79">
        <v>1.1990000000000001</v>
      </c>
      <c r="F105" s="75" t="s">
        <v>106</v>
      </c>
      <c r="G105" s="75" t="s">
        <v>21</v>
      </c>
    </row>
    <row r="106" spans="1:7" x14ac:dyDescent="0.25">
      <c r="A106" s="71">
        <v>31</v>
      </c>
      <c r="B106" s="72" t="s">
        <v>31</v>
      </c>
      <c r="C106" s="72" t="s">
        <v>61</v>
      </c>
      <c r="D106" s="78" t="s">
        <v>70</v>
      </c>
      <c r="E106" s="79">
        <v>0.999</v>
      </c>
      <c r="F106" s="75" t="s">
        <v>106</v>
      </c>
      <c r="G106" s="75" t="s">
        <v>21</v>
      </c>
    </row>
    <row r="107" spans="1:7" x14ac:dyDescent="0.25">
      <c r="A107" s="71">
        <v>32</v>
      </c>
      <c r="B107" s="72" t="s">
        <v>31</v>
      </c>
      <c r="C107" s="72" t="s">
        <v>61</v>
      </c>
      <c r="D107" s="78" t="s">
        <v>71</v>
      </c>
      <c r="E107" s="79">
        <v>2.0009999999999999</v>
      </c>
      <c r="F107" s="75" t="s">
        <v>104</v>
      </c>
      <c r="G107" s="75" t="s">
        <v>40</v>
      </c>
    </row>
    <row r="108" spans="1:7" x14ac:dyDescent="0.25">
      <c r="A108" s="71">
        <v>33</v>
      </c>
      <c r="B108" s="72" t="s">
        <v>31</v>
      </c>
      <c r="C108" s="72" t="s">
        <v>61</v>
      </c>
      <c r="D108" s="78" t="s">
        <v>72</v>
      </c>
      <c r="E108" s="79">
        <v>1.506</v>
      </c>
      <c r="F108" s="75" t="s">
        <v>104</v>
      </c>
      <c r="G108" s="75" t="s">
        <v>40</v>
      </c>
    </row>
    <row r="109" spans="1:7" x14ac:dyDescent="0.25">
      <c r="A109" s="71">
        <v>34</v>
      </c>
      <c r="B109" s="72" t="s">
        <v>31</v>
      </c>
      <c r="C109" s="72" t="s">
        <v>61</v>
      </c>
      <c r="D109" s="78" t="s">
        <v>73</v>
      </c>
      <c r="E109" s="79">
        <v>6.4980000000000002</v>
      </c>
      <c r="F109" s="75" t="s">
        <v>106</v>
      </c>
      <c r="G109" s="75" t="s">
        <v>34</v>
      </c>
    </row>
    <row r="110" spans="1:7" x14ac:dyDescent="0.25">
      <c r="A110" s="137">
        <v>35</v>
      </c>
      <c r="B110" s="138" t="s">
        <v>31</v>
      </c>
      <c r="C110" s="138" t="s">
        <v>101</v>
      </c>
      <c r="D110" s="7" t="s">
        <v>102</v>
      </c>
      <c r="E110" s="29">
        <v>119.992</v>
      </c>
      <c r="F110" s="21" t="s">
        <v>104</v>
      </c>
      <c r="G110" s="21" t="s">
        <v>19</v>
      </c>
    </row>
    <row r="111" spans="1:7" x14ac:dyDescent="0.25">
      <c r="A111" s="71">
        <v>36</v>
      </c>
      <c r="B111" s="72" t="s">
        <v>31</v>
      </c>
      <c r="C111" s="72" t="s">
        <v>74</v>
      </c>
      <c r="D111" s="78" t="s">
        <v>75</v>
      </c>
      <c r="E111" s="79">
        <v>1</v>
      </c>
      <c r="F111" s="75" t="s">
        <v>106</v>
      </c>
      <c r="G111" s="75" t="s">
        <v>18</v>
      </c>
    </row>
    <row r="112" spans="1:7" x14ac:dyDescent="0.25">
      <c r="A112" s="71">
        <v>37</v>
      </c>
      <c r="B112" s="72" t="s">
        <v>31</v>
      </c>
      <c r="C112" s="72" t="s">
        <v>74</v>
      </c>
      <c r="D112" s="78" t="s">
        <v>76</v>
      </c>
      <c r="E112" s="79">
        <v>3</v>
      </c>
      <c r="F112" s="75" t="s">
        <v>104</v>
      </c>
      <c r="G112" s="75" t="s">
        <v>55</v>
      </c>
    </row>
    <row r="113" spans="1:7" x14ac:dyDescent="0.25">
      <c r="A113" s="71">
        <v>38</v>
      </c>
      <c r="B113" s="72" t="s">
        <v>31</v>
      </c>
      <c r="C113" s="72" t="s">
        <v>77</v>
      </c>
      <c r="D113" s="78" t="s">
        <v>78</v>
      </c>
      <c r="E113" s="79">
        <v>7.202</v>
      </c>
      <c r="F113" s="75" t="s">
        <v>104</v>
      </c>
      <c r="G113" s="75" t="s">
        <v>34</v>
      </c>
    </row>
    <row r="114" spans="1:7" x14ac:dyDescent="0.25">
      <c r="A114" s="71">
        <v>39</v>
      </c>
      <c r="B114" s="72" t="s">
        <v>31</v>
      </c>
      <c r="C114" s="72" t="s">
        <v>77</v>
      </c>
      <c r="D114" s="78" t="s">
        <v>79</v>
      </c>
      <c r="E114" s="79">
        <v>25.84</v>
      </c>
      <c r="F114" s="75" t="s">
        <v>104</v>
      </c>
      <c r="G114" s="75" t="s">
        <v>21</v>
      </c>
    </row>
    <row r="115" spans="1:7" x14ac:dyDescent="0.25">
      <c r="A115" s="71">
        <v>40</v>
      </c>
      <c r="B115" s="72" t="s">
        <v>31</v>
      </c>
      <c r="C115" s="72" t="s">
        <v>80</v>
      </c>
      <c r="D115" s="78" t="s">
        <v>81</v>
      </c>
      <c r="E115" s="79">
        <v>2.2010000000000001</v>
      </c>
      <c r="F115" s="75" t="s">
        <v>106</v>
      </c>
      <c r="G115" s="75" t="s">
        <v>18</v>
      </c>
    </row>
    <row r="116" spans="1:7" x14ac:dyDescent="0.25">
      <c r="A116" s="71">
        <v>41</v>
      </c>
      <c r="B116" s="72" t="s">
        <v>31</v>
      </c>
      <c r="C116" s="72" t="s">
        <v>80</v>
      </c>
      <c r="D116" s="78" t="s">
        <v>82</v>
      </c>
      <c r="E116" s="79">
        <v>4</v>
      </c>
      <c r="F116" s="75" t="s">
        <v>104</v>
      </c>
      <c r="G116" s="75" t="s">
        <v>21</v>
      </c>
    </row>
    <row r="117" spans="1:7" x14ac:dyDescent="0.25">
      <c r="A117" s="71">
        <v>42</v>
      </c>
      <c r="B117" s="72" t="s">
        <v>31</v>
      </c>
      <c r="C117" s="72" t="s">
        <v>80</v>
      </c>
      <c r="D117" s="78" t="s">
        <v>83</v>
      </c>
      <c r="E117" s="79">
        <v>4.0119999999999996</v>
      </c>
      <c r="F117" s="75" t="s">
        <v>104</v>
      </c>
      <c r="G117" s="75" t="s">
        <v>19</v>
      </c>
    </row>
    <row r="118" spans="1:7" x14ac:dyDescent="0.25">
      <c r="A118" s="71">
        <v>43</v>
      </c>
      <c r="B118" s="72" t="s">
        <v>31</v>
      </c>
      <c r="C118" s="72" t="s">
        <v>80</v>
      </c>
      <c r="D118" s="78" t="s">
        <v>84</v>
      </c>
      <c r="E118" s="79">
        <v>3.9990000000000001</v>
      </c>
      <c r="F118" s="75" t="s">
        <v>104</v>
      </c>
      <c r="G118" s="75" t="s">
        <v>18</v>
      </c>
    </row>
    <row r="119" spans="1:7" x14ac:dyDescent="0.25">
      <c r="A119" s="71">
        <v>44</v>
      </c>
      <c r="B119" s="72" t="s">
        <v>31</v>
      </c>
      <c r="C119" s="72" t="s">
        <v>80</v>
      </c>
      <c r="D119" s="78" t="s">
        <v>85</v>
      </c>
      <c r="E119" s="79">
        <v>3.0009999999999999</v>
      </c>
      <c r="F119" s="75" t="s">
        <v>104</v>
      </c>
      <c r="G119" s="75" t="s">
        <v>18</v>
      </c>
    </row>
    <row r="120" spans="1:7" x14ac:dyDescent="0.25">
      <c r="A120" s="71">
        <v>45</v>
      </c>
      <c r="B120" s="72" t="s">
        <v>31</v>
      </c>
      <c r="C120" s="72" t="s">
        <v>80</v>
      </c>
      <c r="D120" s="78" t="s">
        <v>86</v>
      </c>
      <c r="E120" s="79">
        <v>6.5979999999999999</v>
      </c>
      <c r="F120" s="75" t="s">
        <v>104</v>
      </c>
      <c r="G120" s="75" t="s">
        <v>19</v>
      </c>
    </row>
    <row r="121" spans="1:7" x14ac:dyDescent="0.25">
      <c r="A121" s="71">
        <v>46</v>
      </c>
      <c r="B121" s="72" t="s">
        <v>31</v>
      </c>
      <c r="C121" s="72" t="s">
        <v>80</v>
      </c>
      <c r="D121" s="78" t="s">
        <v>87</v>
      </c>
      <c r="E121" s="79">
        <v>9.2989999999999995</v>
      </c>
      <c r="F121" s="75" t="s">
        <v>104</v>
      </c>
      <c r="G121" s="75" t="s">
        <v>19</v>
      </c>
    </row>
    <row r="122" spans="1:7" x14ac:dyDescent="0.25">
      <c r="A122" s="71">
        <v>47</v>
      </c>
      <c r="B122" s="72" t="s">
        <v>31</v>
      </c>
      <c r="C122" s="72" t="s">
        <v>80</v>
      </c>
      <c r="D122" s="78" t="s">
        <v>88</v>
      </c>
      <c r="E122" s="79">
        <v>2.9990000000000001</v>
      </c>
      <c r="F122" s="75" t="s">
        <v>104</v>
      </c>
      <c r="G122" s="75" t="s">
        <v>19</v>
      </c>
    </row>
    <row r="123" spans="1:7" x14ac:dyDescent="0.25">
      <c r="A123" s="71">
        <v>48</v>
      </c>
      <c r="B123" s="72" t="s">
        <v>31</v>
      </c>
      <c r="C123" s="72" t="s">
        <v>80</v>
      </c>
      <c r="D123" s="78" t="s">
        <v>89</v>
      </c>
      <c r="E123" s="79">
        <v>12.590999999999999</v>
      </c>
      <c r="F123" s="75" t="s">
        <v>104</v>
      </c>
      <c r="G123" s="75" t="s">
        <v>21</v>
      </c>
    </row>
    <row r="124" spans="1:7" x14ac:dyDescent="0.25">
      <c r="A124" s="71">
        <v>49</v>
      </c>
      <c r="B124" s="72" t="s">
        <v>31</v>
      </c>
      <c r="C124" s="72" t="s">
        <v>80</v>
      </c>
      <c r="D124" s="78" t="s">
        <v>90</v>
      </c>
      <c r="E124" s="79">
        <v>10</v>
      </c>
      <c r="F124" s="75" t="s">
        <v>104</v>
      </c>
      <c r="G124" s="75" t="s">
        <v>19</v>
      </c>
    </row>
    <row r="125" spans="1:7" x14ac:dyDescent="0.25">
      <c r="A125" s="71">
        <v>50</v>
      </c>
      <c r="B125" s="72" t="s">
        <v>31</v>
      </c>
      <c r="C125" s="72" t="s">
        <v>91</v>
      </c>
      <c r="D125" s="78" t="s">
        <v>92</v>
      </c>
      <c r="E125" s="79">
        <v>0.71799999999999997</v>
      </c>
      <c r="F125" s="75" t="s">
        <v>104</v>
      </c>
      <c r="G125" s="75" t="s">
        <v>93</v>
      </c>
    </row>
    <row r="126" spans="1:7" x14ac:dyDescent="0.25">
      <c r="A126" s="137">
        <v>51</v>
      </c>
      <c r="B126" s="138" t="s">
        <v>31</v>
      </c>
      <c r="C126" s="138" t="s">
        <v>91</v>
      </c>
      <c r="D126" s="7" t="s">
        <v>103</v>
      </c>
      <c r="E126" s="29">
        <v>13.365</v>
      </c>
      <c r="F126" s="21" t="s">
        <v>104</v>
      </c>
      <c r="G126" s="21" t="s">
        <v>93</v>
      </c>
    </row>
    <row r="127" spans="1:7" x14ac:dyDescent="0.25">
      <c r="A127" s="71">
        <v>52</v>
      </c>
      <c r="B127" s="72" t="s">
        <v>31</v>
      </c>
      <c r="C127" s="72" t="s">
        <v>94</v>
      </c>
      <c r="D127" s="78" t="s">
        <v>95</v>
      </c>
      <c r="E127" s="79">
        <v>42.465000000000003</v>
      </c>
      <c r="F127" s="75" t="s">
        <v>104</v>
      </c>
      <c r="G127" s="75" t="s">
        <v>55</v>
      </c>
    </row>
    <row r="128" spans="1:7" x14ac:dyDescent="0.25">
      <c r="A128" s="85">
        <v>53</v>
      </c>
      <c r="B128" s="72" t="s">
        <v>31</v>
      </c>
      <c r="C128" s="72" t="s">
        <v>96</v>
      </c>
      <c r="D128" s="78" t="s">
        <v>97</v>
      </c>
      <c r="E128" s="79">
        <v>71.403999999999996</v>
      </c>
      <c r="F128" s="75" t="s">
        <v>104</v>
      </c>
      <c r="G128" s="83" t="s">
        <v>34</v>
      </c>
    </row>
    <row r="129" spans="1:7" x14ac:dyDescent="0.25">
      <c r="A129" s="85">
        <v>54</v>
      </c>
      <c r="B129" s="72" t="s">
        <v>31</v>
      </c>
      <c r="C129" s="72" t="s">
        <v>96</v>
      </c>
      <c r="D129" s="78" t="s">
        <v>98</v>
      </c>
      <c r="E129" s="79">
        <v>144.11699999999999</v>
      </c>
      <c r="F129" s="75" t="s">
        <v>104</v>
      </c>
      <c r="G129" s="83" t="s">
        <v>34</v>
      </c>
    </row>
    <row r="130" spans="1:7" x14ac:dyDescent="0.25">
      <c r="A130" s="85">
        <v>55</v>
      </c>
      <c r="B130" s="72" t="s">
        <v>31</v>
      </c>
      <c r="C130" s="72" t="s">
        <v>96</v>
      </c>
      <c r="D130" s="78" t="s">
        <v>99</v>
      </c>
      <c r="E130" s="79">
        <v>251.63399999999999</v>
      </c>
      <c r="F130" s="75" t="s">
        <v>104</v>
      </c>
      <c r="G130" s="75" t="s">
        <v>57</v>
      </c>
    </row>
    <row r="131" spans="1:7" x14ac:dyDescent="0.25">
      <c r="A131" s="85">
        <v>56</v>
      </c>
      <c r="B131" s="72" t="s">
        <v>31</v>
      </c>
      <c r="C131" s="72" t="s">
        <v>96</v>
      </c>
      <c r="D131" s="78" t="s">
        <v>100</v>
      </c>
      <c r="E131" s="79">
        <v>16.792000000000002</v>
      </c>
      <c r="F131" s="75" t="s">
        <v>104</v>
      </c>
      <c r="G131" s="75" t="s">
        <v>34</v>
      </c>
    </row>
    <row r="132" spans="1:7" x14ac:dyDescent="0.25">
      <c r="A132" s="5"/>
      <c r="B132" s="15" t="s">
        <v>10</v>
      </c>
      <c r="C132" s="14"/>
      <c r="D132" s="131">
        <f>SUBTOTAL(3,D76:D131)</f>
        <v>56</v>
      </c>
      <c r="E132" s="28">
        <f>SUM(E75:E131)</f>
        <v>1033.7639999999999</v>
      </c>
      <c r="F132" s="21"/>
      <c r="G132" s="33"/>
    </row>
    <row r="133" spans="1:7" x14ac:dyDescent="0.25">
      <c r="A133" s="103">
        <v>3</v>
      </c>
      <c r="B133" s="15" t="s">
        <v>175</v>
      </c>
      <c r="C133" s="14"/>
      <c r="D133" s="7"/>
      <c r="E133" s="29"/>
      <c r="F133" s="21"/>
      <c r="G133" s="33"/>
    </row>
    <row r="134" spans="1:7" x14ac:dyDescent="0.25">
      <c r="A134" s="85">
        <v>1</v>
      </c>
      <c r="B134" s="72" t="s">
        <v>175</v>
      </c>
      <c r="C134" s="72" t="s">
        <v>264</v>
      </c>
      <c r="D134" s="111" t="s">
        <v>303</v>
      </c>
      <c r="E134" s="112">
        <v>4.0659999999999998</v>
      </c>
      <c r="F134" s="113" t="s">
        <v>104</v>
      </c>
      <c r="G134" s="75" t="s">
        <v>55</v>
      </c>
    </row>
    <row r="135" spans="1:7" x14ac:dyDescent="0.25">
      <c r="A135" s="85">
        <v>2</v>
      </c>
      <c r="B135" s="72" t="s">
        <v>175</v>
      </c>
      <c r="C135" s="72" t="s">
        <v>264</v>
      </c>
      <c r="D135" s="111" t="s">
        <v>304</v>
      </c>
      <c r="E135" s="112">
        <v>43.192999999999998</v>
      </c>
      <c r="F135" s="113" t="s">
        <v>104</v>
      </c>
      <c r="G135" s="75" t="s">
        <v>55</v>
      </c>
    </row>
    <row r="136" spans="1:7" x14ac:dyDescent="0.25">
      <c r="A136" s="85">
        <v>3</v>
      </c>
      <c r="B136" s="72" t="s">
        <v>175</v>
      </c>
      <c r="C136" s="72" t="s">
        <v>264</v>
      </c>
      <c r="D136" s="111" t="s">
        <v>305</v>
      </c>
      <c r="E136" s="112">
        <v>3.4260000000000002</v>
      </c>
      <c r="F136" s="113" t="s">
        <v>104</v>
      </c>
      <c r="G136" s="75" t="s">
        <v>55</v>
      </c>
    </row>
    <row r="137" spans="1:7" x14ac:dyDescent="0.25">
      <c r="A137" s="85">
        <v>4</v>
      </c>
      <c r="B137" s="72" t="s">
        <v>175</v>
      </c>
      <c r="C137" s="72" t="s">
        <v>264</v>
      </c>
      <c r="D137" s="111" t="s">
        <v>306</v>
      </c>
      <c r="E137" s="112">
        <v>20.024999999999999</v>
      </c>
      <c r="F137" s="113" t="s">
        <v>104</v>
      </c>
      <c r="G137" s="75" t="s">
        <v>55</v>
      </c>
    </row>
    <row r="138" spans="1:7" x14ac:dyDescent="0.25">
      <c r="A138" s="85">
        <v>5</v>
      </c>
      <c r="B138" s="72" t="s">
        <v>175</v>
      </c>
      <c r="C138" s="72" t="s">
        <v>265</v>
      </c>
      <c r="D138" s="111" t="s">
        <v>307</v>
      </c>
      <c r="E138" s="112">
        <v>9.09</v>
      </c>
      <c r="F138" s="113" t="s">
        <v>15</v>
      </c>
      <c r="G138" s="83" t="s">
        <v>18</v>
      </c>
    </row>
    <row r="139" spans="1:7" x14ac:dyDescent="0.25">
      <c r="A139" s="85">
        <v>6</v>
      </c>
      <c r="B139" s="72" t="s">
        <v>175</v>
      </c>
      <c r="C139" s="72" t="s">
        <v>265</v>
      </c>
      <c r="D139" s="111" t="s">
        <v>308</v>
      </c>
      <c r="E139" s="112">
        <v>8.9990000000000006</v>
      </c>
      <c r="F139" s="113" t="s">
        <v>15</v>
      </c>
      <c r="G139" s="83" t="s">
        <v>34</v>
      </c>
    </row>
    <row r="140" spans="1:7" x14ac:dyDescent="0.25">
      <c r="A140" s="85">
        <v>7</v>
      </c>
      <c r="B140" s="72" t="s">
        <v>175</v>
      </c>
      <c r="C140" s="72" t="s">
        <v>265</v>
      </c>
      <c r="D140" s="111" t="s">
        <v>309</v>
      </c>
      <c r="E140" s="112">
        <v>1.7989999999999999</v>
      </c>
      <c r="F140" s="113" t="s">
        <v>15</v>
      </c>
      <c r="G140" s="83" t="s">
        <v>40</v>
      </c>
    </row>
    <row r="141" spans="1:7" x14ac:dyDescent="0.25">
      <c r="A141" s="85">
        <v>8</v>
      </c>
      <c r="B141" s="72" t="s">
        <v>175</v>
      </c>
      <c r="C141" s="72" t="s">
        <v>265</v>
      </c>
      <c r="D141" s="111" t="s">
        <v>310</v>
      </c>
      <c r="E141" s="112">
        <v>19.984999999999999</v>
      </c>
      <c r="F141" s="113" t="s">
        <v>15</v>
      </c>
      <c r="G141" s="83" t="s">
        <v>40</v>
      </c>
    </row>
    <row r="142" spans="1:7" x14ac:dyDescent="0.25">
      <c r="A142" s="85">
        <v>9</v>
      </c>
      <c r="B142" s="72" t="s">
        <v>175</v>
      </c>
      <c r="C142" s="72" t="s">
        <v>265</v>
      </c>
      <c r="D142" s="111" t="s">
        <v>311</v>
      </c>
      <c r="E142" s="112">
        <v>8.9990000000000006</v>
      </c>
      <c r="F142" s="113" t="s">
        <v>15</v>
      </c>
      <c r="G142" s="83" t="s">
        <v>34</v>
      </c>
    </row>
    <row r="143" spans="1:7" x14ac:dyDescent="0.25">
      <c r="A143" s="85">
        <v>10</v>
      </c>
      <c r="B143" s="72" t="s">
        <v>175</v>
      </c>
      <c r="C143" s="72" t="s">
        <v>265</v>
      </c>
      <c r="D143" s="111" t="s">
        <v>312</v>
      </c>
      <c r="E143" s="112">
        <v>8.1</v>
      </c>
      <c r="F143" s="113" t="s">
        <v>15</v>
      </c>
      <c r="G143" s="83" t="s">
        <v>18</v>
      </c>
    </row>
    <row r="144" spans="1:7" x14ac:dyDescent="0.25">
      <c r="A144" s="85">
        <v>11</v>
      </c>
      <c r="B144" s="72" t="s">
        <v>175</v>
      </c>
      <c r="C144" s="72" t="s">
        <v>265</v>
      </c>
      <c r="D144" s="111" t="s">
        <v>313</v>
      </c>
      <c r="E144" s="112">
        <v>2.7</v>
      </c>
      <c r="F144" s="113" t="s">
        <v>15</v>
      </c>
      <c r="G144" s="83" t="s">
        <v>18</v>
      </c>
    </row>
    <row r="145" spans="1:7" x14ac:dyDescent="0.25">
      <c r="A145" s="85">
        <v>12</v>
      </c>
      <c r="B145" s="72" t="s">
        <v>175</v>
      </c>
      <c r="C145" s="72" t="s">
        <v>266</v>
      </c>
      <c r="D145" s="111" t="s">
        <v>314</v>
      </c>
      <c r="E145" s="112">
        <v>5.93</v>
      </c>
      <c r="F145" s="113" t="s">
        <v>104</v>
      </c>
      <c r="G145" s="83" t="s">
        <v>21</v>
      </c>
    </row>
    <row r="146" spans="1:7" x14ac:dyDescent="0.25">
      <c r="A146" s="85">
        <v>13</v>
      </c>
      <c r="B146" s="72" t="s">
        <v>175</v>
      </c>
      <c r="C146" s="72" t="s">
        <v>266</v>
      </c>
      <c r="D146" s="111" t="s">
        <v>315</v>
      </c>
      <c r="E146" s="112">
        <v>1.22</v>
      </c>
      <c r="F146" s="113" t="s">
        <v>104</v>
      </c>
      <c r="G146" s="83" t="s">
        <v>18</v>
      </c>
    </row>
    <row r="147" spans="1:7" x14ac:dyDescent="0.25">
      <c r="A147" s="85">
        <v>14</v>
      </c>
      <c r="B147" s="72" t="s">
        <v>175</v>
      </c>
      <c r="C147" s="72" t="s">
        <v>266</v>
      </c>
      <c r="D147" s="111" t="s">
        <v>390</v>
      </c>
      <c r="E147" s="112">
        <v>24.288</v>
      </c>
      <c r="F147" s="113" t="s">
        <v>104</v>
      </c>
      <c r="G147" s="83" t="s">
        <v>21</v>
      </c>
    </row>
    <row r="148" spans="1:7" x14ac:dyDescent="0.25">
      <c r="A148" s="85">
        <v>15</v>
      </c>
      <c r="B148" s="72" t="s">
        <v>175</v>
      </c>
      <c r="C148" s="72" t="s">
        <v>267</v>
      </c>
      <c r="D148" s="114" t="s">
        <v>316</v>
      </c>
      <c r="E148" s="115">
        <v>4.9939999999999998</v>
      </c>
      <c r="F148" s="116" t="s">
        <v>15</v>
      </c>
      <c r="G148" s="83" t="s">
        <v>40</v>
      </c>
    </row>
    <row r="149" spans="1:7" x14ac:dyDescent="0.25">
      <c r="A149" s="85">
        <v>16</v>
      </c>
      <c r="B149" s="72" t="s">
        <v>175</v>
      </c>
      <c r="C149" s="72" t="s">
        <v>267</v>
      </c>
      <c r="D149" s="114" t="s">
        <v>317</v>
      </c>
      <c r="E149" s="115">
        <v>3</v>
      </c>
      <c r="F149" s="116" t="s">
        <v>15</v>
      </c>
      <c r="G149" s="83" t="s">
        <v>40</v>
      </c>
    </row>
    <row r="150" spans="1:7" x14ac:dyDescent="0.25">
      <c r="A150" s="85">
        <v>17</v>
      </c>
      <c r="B150" s="72" t="s">
        <v>175</v>
      </c>
      <c r="C150" s="72" t="s">
        <v>267</v>
      </c>
      <c r="D150" s="114" t="s">
        <v>318</v>
      </c>
      <c r="E150" s="115">
        <v>3.4990000000000001</v>
      </c>
      <c r="F150" s="116" t="s">
        <v>15</v>
      </c>
      <c r="G150" s="83" t="s">
        <v>40</v>
      </c>
    </row>
    <row r="151" spans="1:7" x14ac:dyDescent="0.25">
      <c r="A151" s="85">
        <v>18</v>
      </c>
      <c r="B151" s="72" t="s">
        <v>175</v>
      </c>
      <c r="C151" s="72" t="s">
        <v>267</v>
      </c>
      <c r="D151" s="114" t="s">
        <v>319</v>
      </c>
      <c r="E151" s="115">
        <v>13.118</v>
      </c>
      <c r="F151" s="116" t="s">
        <v>15</v>
      </c>
      <c r="G151" s="83" t="s">
        <v>40</v>
      </c>
    </row>
    <row r="152" spans="1:7" x14ac:dyDescent="0.25">
      <c r="A152" s="85">
        <v>19</v>
      </c>
      <c r="B152" s="72" t="s">
        <v>175</v>
      </c>
      <c r="C152" s="72" t="s">
        <v>267</v>
      </c>
      <c r="D152" s="114" t="s">
        <v>320</v>
      </c>
      <c r="E152" s="115">
        <v>5.4779999999999998</v>
      </c>
      <c r="F152" s="116" t="s">
        <v>15</v>
      </c>
      <c r="G152" s="83" t="s">
        <v>40</v>
      </c>
    </row>
    <row r="153" spans="1:7" x14ac:dyDescent="0.25">
      <c r="A153" s="85">
        <v>20</v>
      </c>
      <c r="B153" s="72" t="s">
        <v>175</v>
      </c>
      <c r="C153" s="72" t="s">
        <v>267</v>
      </c>
      <c r="D153" s="114" t="s">
        <v>321</v>
      </c>
      <c r="E153" s="115">
        <v>1.0720000000000001</v>
      </c>
      <c r="F153" s="116" t="s">
        <v>15</v>
      </c>
      <c r="G153" s="83" t="s">
        <v>18</v>
      </c>
    </row>
    <row r="154" spans="1:7" x14ac:dyDescent="0.25">
      <c r="A154" s="85">
        <v>21</v>
      </c>
      <c r="B154" s="72" t="s">
        <v>175</v>
      </c>
      <c r="C154" s="72" t="s">
        <v>267</v>
      </c>
      <c r="D154" s="139" t="s">
        <v>393</v>
      </c>
      <c r="E154" s="115">
        <v>1.899</v>
      </c>
      <c r="F154" s="116" t="s">
        <v>15</v>
      </c>
      <c r="G154" s="83" t="s">
        <v>18</v>
      </c>
    </row>
    <row r="155" spans="1:7" x14ac:dyDescent="0.25">
      <c r="A155" s="85">
        <v>22</v>
      </c>
      <c r="B155" s="72" t="s">
        <v>175</v>
      </c>
      <c r="C155" s="72" t="s">
        <v>267</v>
      </c>
      <c r="D155" s="139" t="s">
        <v>394</v>
      </c>
      <c r="E155" s="115">
        <v>0.95</v>
      </c>
      <c r="F155" s="116" t="s">
        <v>15</v>
      </c>
      <c r="G155" s="83" t="s">
        <v>18</v>
      </c>
    </row>
    <row r="156" spans="1:7" x14ac:dyDescent="0.25">
      <c r="A156" s="85">
        <v>23</v>
      </c>
      <c r="B156" s="72" t="s">
        <v>175</v>
      </c>
      <c r="C156" s="72" t="s">
        <v>267</v>
      </c>
      <c r="D156" s="139" t="s">
        <v>395</v>
      </c>
      <c r="E156" s="115">
        <v>0.90100000000000002</v>
      </c>
      <c r="F156" s="116" t="s">
        <v>15</v>
      </c>
      <c r="G156" s="83" t="s">
        <v>18</v>
      </c>
    </row>
    <row r="157" spans="1:7" x14ac:dyDescent="0.25">
      <c r="A157" s="85">
        <v>24</v>
      </c>
      <c r="B157" s="72" t="s">
        <v>175</v>
      </c>
      <c r="C157" s="72" t="s">
        <v>267</v>
      </c>
      <c r="D157" s="114" t="s">
        <v>322</v>
      </c>
      <c r="E157" s="115">
        <v>4.609</v>
      </c>
      <c r="F157" s="116" t="s">
        <v>104</v>
      </c>
      <c r="G157" s="83" t="s">
        <v>18</v>
      </c>
    </row>
    <row r="158" spans="1:7" x14ac:dyDescent="0.25">
      <c r="A158" s="85">
        <v>25</v>
      </c>
      <c r="B158" s="72" t="s">
        <v>175</v>
      </c>
      <c r="C158" s="72" t="s">
        <v>267</v>
      </c>
      <c r="D158" s="114" t="s">
        <v>323</v>
      </c>
      <c r="E158" s="115">
        <v>2.4990000000000001</v>
      </c>
      <c r="F158" s="116" t="s">
        <v>104</v>
      </c>
      <c r="G158" s="83" t="s">
        <v>19</v>
      </c>
    </row>
    <row r="159" spans="1:7" x14ac:dyDescent="0.25">
      <c r="A159" s="85">
        <v>26</v>
      </c>
      <c r="B159" s="72" t="s">
        <v>175</v>
      </c>
      <c r="C159" s="72" t="s">
        <v>267</v>
      </c>
      <c r="D159" s="114" t="s">
        <v>324</v>
      </c>
      <c r="E159" s="115">
        <v>9.9979999999999993</v>
      </c>
      <c r="F159" s="116" t="s">
        <v>104</v>
      </c>
      <c r="G159" s="83" t="s">
        <v>40</v>
      </c>
    </row>
    <row r="160" spans="1:7" x14ac:dyDescent="0.25">
      <c r="A160" s="85">
        <v>27</v>
      </c>
      <c r="B160" s="72" t="s">
        <v>175</v>
      </c>
      <c r="C160" s="72" t="s">
        <v>267</v>
      </c>
      <c r="D160" s="114" t="s">
        <v>325</v>
      </c>
      <c r="E160" s="115">
        <v>2.9990000000000001</v>
      </c>
      <c r="F160" s="116" t="s">
        <v>104</v>
      </c>
      <c r="G160" s="83" t="s">
        <v>40</v>
      </c>
    </row>
    <row r="161" spans="1:7" x14ac:dyDescent="0.25">
      <c r="A161" s="85">
        <v>28</v>
      </c>
      <c r="B161" s="72" t="s">
        <v>175</v>
      </c>
      <c r="C161" s="72" t="s">
        <v>267</v>
      </c>
      <c r="D161" s="114" t="s">
        <v>326</v>
      </c>
      <c r="E161" s="115">
        <v>4.2990000000000004</v>
      </c>
      <c r="F161" s="116" t="s">
        <v>104</v>
      </c>
      <c r="G161" s="83" t="s">
        <v>40</v>
      </c>
    </row>
    <row r="162" spans="1:7" x14ac:dyDescent="0.25">
      <c r="A162" s="85">
        <v>29</v>
      </c>
      <c r="B162" s="72" t="s">
        <v>175</v>
      </c>
      <c r="C162" s="72" t="s">
        <v>267</v>
      </c>
      <c r="D162" s="114" t="s">
        <v>327</v>
      </c>
      <c r="E162" s="115">
        <v>8.0589999999999993</v>
      </c>
      <c r="F162" s="116" t="s">
        <v>104</v>
      </c>
      <c r="G162" s="83" t="s">
        <v>18</v>
      </c>
    </row>
    <row r="163" spans="1:7" x14ac:dyDescent="0.25">
      <c r="A163" s="85">
        <v>30</v>
      </c>
      <c r="B163" s="72" t="s">
        <v>175</v>
      </c>
      <c r="C163" s="72" t="s">
        <v>267</v>
      </c>
      <c r="D163" s="114" t="s">
        <v>328</v>
      </c>
      <c r="E163" s="115">
        <v>2</v>
      </c>
      <c r="F163" s="116" t="s">
        <v>104</v>
      </c>
      <c r="G163" s="83" t="s">
        <v>40</v>
      </c>
    </row>
    <row r="164" spans="1:7" x14ac:dyDescent="0.25">
      <c r="A164" s="85">
        <v>31</v>
      </c>
      <c r="B164" s="72" t="s">
        <v>175</v>
      </c>
      <c r="C164" s="72" t="s">
        <v>267</v>
      </c>
      <c r="D164" s="114" t="s">
        <v>329</v>
      </c>
      <c r="E164" s="115">
        <v>1.5860000000000001</v>
      </c>
      <c r="F164" s="116" t="s">
        <v>104</v>
      </c>
      <c r="G164" s="83" t="s">
        <v>57</v>
      </c>
    </row>
    <row r="165" spans="1:7" x14ac:dyDescent="0.25">
      <c r="A165" s="85">
        <v>32</v>
      </c>
      <c r="B165" s="72" t="s">
        <v>175</v>
      </c>
      <c r="C165" s="72" t="s">
        <v>267</v>
      </c>
      <c r="D165" s="114" t="s">
        <v>330</v>
      </c>
      <c r="E165" s="115">
        <v>1.0109999999999999</v>
      </c>
      <c r="F165" s="116" t="s">
        <v>104</v>
      </c>
      <c r="G165" s="83" t="s">
        <v>57</v>
      </c>
    </row>
    <row r="166" spans="1:7" x14ac:dyDescent="0.25">
      <c r="A166" s="85">
        <v>33</v>
      </c>
      <c r="B166" s="72" t="s">
        <v>175</v>
      </c>
      <c r="C166" s="72" t="s">
        <v>267</v>
      </c>
      <c r="D166" s="114" t="s">
        <v>331</v>
      </c>
      <c r="E166" s="115">
        <v>2.028</v>
      </c>
      <c r="F166" s="116" t="s">
        <v>104</v>
      </c>
      <c r="G166" s="83" t="s">
        <v>57</v>
      </c>
    </row>
    <row r="167" spans="1:7" x14ac:dyDescent="0.25">
      <c r="A167" s="85">
        <v>34</v>
      </c>
      <c r="B167" s="72" t="s">
        <v>175</v>
      </c>
      <c r="C167" s="72" t="s">
        <v>267</v>
      </c>
      <c r="D167" s="114" t="s">
        <v>332</v>
      </c>
      <c r="E167" s="115">
        <v>0.66700000000000004</v>
      </c>
      <c r="F167" s="116" t="s">
        <v>104</v>
      </c>
      <c r="G167" s="83" t="s">
        <v>57</v>
      </c>
    </row>
    <row r="168" spans="1:7" x14ac:dyDescent="0.25">
      <c r="A168" s="85">
        <v>35</v>
      </c>
      <c r="B168" s="72" t="s">
        <v>175</v>
      </c>
      <c r="C168" s="72" t="s">
        <v>267</v>
      </c>
      <c r="D168" s="114" t="s">
        <v>333</v>
      </c>
      <c r="E168" s="115">
        <v>5.55</v>
      </c>
      <c r="F168" s="116" t="s">
        <v>104</v>
      </c>
      <c r="G168" s="83" t="s">
        <v>40</v>
      </c>
    </row>
    <row r="169" spans="1:7" x14ac:dyDescent="0.25">
      <c r="A169" s="85">
        <v>36</v>
      </c>
      <c r="B169" s="72" t="s">
        <v>175</v>
      </c>
      <c r="C169" s="72" t="s">
        <v>267</v>
      </c>
      <c r="D169" s="114" t="s">
        <v>334</v>
      </c>
      <c r="E169" s="115">
        <v>6.1230000000000002</v>
      </c>
      <c r="F169" s="116" t="s">
        <v>104</v>
      </c>
      <c r="G169" s="83" t="s">
        <v>40</v>
      </c>
    </row>
    <row r="170" spans="1:7" x14ac:dyDescent="0.25">
      <c r="A170" s="85">
        <v>37</v>
      </c>
      <c r="B170" s="72" t="s">
        <v>175</v>
      </c>
      <c r="C170" s="72" t="s">
        <v>267</v>
      </c>
      <c r="D170" s="114" t="s">
        <v>335</v>
      </c>
      <c r="E170" s="115">
        <v>4.7</v>
      </c>
      <c r="F170" s="116" t="s">
        <v>15</v>
      </c>
      <c r="G170" s="83" t="s">
        <v>40</v>
      </c>
    </row>
    <row r="171" spans="1:7" x14ac:dyDescent="0.25">
      <c r="A171" s="85">
        <v>38</v>
      </c>
      <c r="B171" s="72" t="s">
        <v>175</v>
      </c>
      <c r="C171" s="72" t="s">
        <v>267</v>
      </c>
      <c r="D171" s="114" t="s">
        <v>336</v>
      </c>
      <c r="E171" s="115">
        <v>10.532</v>
      </c>
      <c r="F171" s="116" t="s">
        <v>104</v>
      </c>
      <c r="G171" s="83" t="s">
        <v>19</v>
      </c>
    </row>
    <row r="172" spans="1:7" x14ac:dyDescent="0.25">
      <c r="A172" s="85">
        <v>39</v>
      </c>
      <c r="B172" s="72" t="s">
        <v>175</v>
      </c>
      <c r="C172" s="72" t="s">
        <v>267</v>
      </c>
      <c r="D172" s="114" t="s">
        <v>337</v>
      </c>
      <c r="E172" s="115">
        <v>2.585</v>
      </c>
      <c r="F172" s="116" t="s">
        <v>104</v>
      </c>
      <c r="G172" s="83" t="s">
        <v>19</v>
      </c>
    </row>
    <row r="173" spans="1:7" x14ac:dyDescent="0.25">
      <c r="A173" s="85">
        <v>40</v>
      </c>
      <c r="B173" s="72" t="s">
        <v>175</v>
      </c>
      <c r="C173" s="72" t="s">
        <v>267</v>
      </c>
      <c r="D173" s="114" t="s">
        <v>338</v>
      </c>
      <c r="E173" s="115">
        <v>2</v>
      </c>
      <c r="F173" s="116" t="s">
        <v>104</v>
      </c>
      <c r="G173" s="83" t="s">
        <v>19</v>
      </c>
    </row>
    <row r="174" spans="1:7" x14ac:dyDescent="0.25">
      <c r="A174" s="85">
        <v>41</v>
      </c>
      <c r="B174" s="72" t="s">
        <v>175</v>
      </c>
      <c r="C174" s="72" t="s">
        <v>267</v>
      </c>
      <c r="D174" s="114" t="s">
        <v>339</v>
      </c>
      <c r="E174" s="115">
        <v>4.4989999999999997</v>
      </c>
      <c r="F174" s="116" t="s">
        <v>104</v>
      </c>
      <c r="G174" s="83" t="s">
        <v>19</v>
      </c>
    </row>
    <row r="175" spans="1:7" x14ac:dyDescent="0.25">
      <c r="A175" s="85">
        <v>42</v>
      </c>
      <c r="B175" s="72" t="s">
        <v>175</v>
      </c>
      <c r="C175" s="72" t="s">
        <v>267</v>
      </c>
      <c r="D175" s="114" t="s">
        <v>340</v>
      </c>
      <c r="E175" s="115">
        <v>2.5</v>
      </c>
      <c r="F175" s="116" t="s">
        <v>104</v>
      </c>
      <c r="G175" s="83" t="s">
        <v>19</v>
      </c>
    </row>
    <row r="176" spans="1:7" x14ac:dyDescent="0.25">
      <c r="A176" s="85">
        <v>43</v>
      </c>
      <c r="B176" s="72" t="s">
        <v>175</v>
      </c>
      <c r="C176" s="72" t="s">
        <v>267</v>
      </c>
      <c r="D176" s="114" t="s">
        <v>341</v>
      </c>
      <c r="E176" s="115">
        <v>1.4239999999999999</v>
      </c>
      <c r="F176" s="116" t="s">
        <v>104</v>
      </c>
      <c r="G176" s="83" t="s">
        <v>34</v>
      </c>
    </row>
    <row r="177" spans="1:7" x14ac:dyDescent="0.25">
      <c r="A177" s="85">
        <v>44</v>
      </c>
      <c r="B177" s="72" t="s">
        <v>175</v>
      </c>
      <c r="C177" s="72" t="s">
        <v>267</v>
      </c>
      <c r="D177" s="114" t="s">
        <v>342</v>
      </c>
      <c r="E177" s="115">
        <v>0.95</v>
      </c>
      <c r="F177" s="116" t="s">
        <v>104</v>
      </c>
      <c r="G177" s="83" t="s">
        <v>34</v>
      </c>
    </row>
    <row r="178" spans="1:7" x14ac:dyDescent="0.25">
      <c r="A178" s="85">
        <v>45</v>
      </c>
      <c r="B178" s="72" t="s">
        <v>175</v>
      </c>
      <c r="C178" s="72" t="s">
        <v>267</v>
      </c>
      <c r="D178" s="114" t="s">
        <v>391</v>
      </c>
      <c r="E178" s="115">
        <v>2.4</v>
      </c>
      <c r="F178" s="116" t="s">
        <v>104</v>
      </c>
      <c r="G178" s="83" t="s">
        <v>34</v>
      </c>
    </row>
    <row r="179" spans="1:7" x14ac:dyDescent="0.25">
      <c r="A179" s="85">
        <v>46</v>
      </c>
      <c r="B179" s="72" t="s">
        <v>175</v>
      </c>
      <c r="C179" s="72" t="s">
        <v>267</v>
      </c>
      <c r="D179" s="114" t="s">
        <v>343</v>
      </c>
      <c r="E179" s="115">
        <v>9.9</v>
      </c>
      <c r="F179" s="116" t="s">
        <v>104</v>
      </c>
      <c r="G179" s="83" t="s">
        <v>34</v>
      </c>
    </row>
    <row r="180" spans="1:7" x14ac:dyDescent="0.25">
      <c r="A180" s="85">
        <v>47</v>
      </c>
      <c r="B180" s="72" t="s">
        <v>175</v>
      </c>
      <c r="C180" s="72" t="s">
        <v>267</v>
      </c>
      <c r="D180" s="114" t="s">
        <v>344</v>
      </c>
      <c r="E180" s="115">
        <v>2.6</v>
      </c>
      <c r="F180" s="116" t="s">
        <v>104</v>
      </c>
      <c r="G180" s="83" t="s">
        <v>34</v>
      </c>
    </row>
    <row r="181" spans="1:7" x14ac:dyDescent="0.25">
      <c r="A181" s="85">
        <v>48</v>
      </c>
      <c r="B181" s="72" t="s">
        <v>175</v>
      </c>
      <c r="C181" s="72" t="s">
        <v>267</v>
      </c>
      <c r="D181" s="114" t="s">
        <v>345</v>
      </c>
      <c r="E181" s="115">
        <v>3.609</v>
      </c>
      <c r="F181" s="116" t="s">
        <v>104</v>
      </c>
      <c r="G181" s="83" t="s">
        <v>34</v>
      </c>
    </row>
    <row r="182" spans="1:7" x14ac:dyDescent="0.25">
      <c r="A182" s="85">
        <v>49</v>
      </c>
      <c r="B182" s="72" t="s">
        <v>175</v>
      </c>
      <c r="C182" s="72" t="s">
        <v>267</v>
      </c>
      <c r="D182" s="114" t="s">
        <v>346</v>
      </c>
      <c r="E182" s="115">
        <v>7.6</v>
      </c>
      <c r="F182" s="116" t="s">
        <v>104</v>
      </c>
      <c r="G182" s="83" t="s">
        <v>40</v>
      </c>
    </row>
    <row r="183" spans="1:7" x14ac:dyDescent="0.25">
      <c r="A183" s="85">
        <v>50</v>
      </c>
      <c r="B183" s="72" t="s">
        <v>175</v>
      </c>
      <c r="C183" s="72" t="s">
        <v>267</v>
      </c>
      <c r="D183" s="114" t="s">
        <v>335</v>
      </c>
      <c r="E183" s="115">
        <v>4.7</v>
      </c>
      <c r="F183" s="116" t="s">
        <v>15</v>
      </c>
      <c r="G183" s="83" t="s">
        <v>40</v>
      </c>
    </row>
    <row r="184" spans="1:7" x14ac:dyDescent="0.25">
      <c r="A184" s="85">
        <v>51</v>
      </c>
      <c r="B184" s="72" t="s">
        <v>175</v>
      </c>
      <c r="C184" s="72" t="s">
        <v>267</v>
      </c>
      <c r="D184" s="114" t="s">
        <v>347</v>
      </c>
      <c r="E184" s="115">
        <v>2.161</v>
      </c>
      <c r="F184" s="113" t="s">
        <v>104</v>
      </c>
      <c r="G184" s="83" t="s">
        <v>34</v>
      </c>
    </row>
    <row r="185" spans="1:7" x14ac:dyDescent="0.25">
      <c r="A185" s="85">
        <v>52</v>
      </c>
      <c r="B185" s="72" t="s">
        <v>175</v>
      </c>
      <c r="C185" s="72" t="s">
        <v>267</v>
      </c>
      <c r="D185" s="114" t="s">
        <v>348</v>
      </c>
      <c r="E185" s="115">
        <v>1.1279999999999999</v>
      </c>
      <c r="F185" s="113" t="s">
        <v>104</v>
      </c>
      <c r="G185" s="83" t="s">
        <v>40</v>
      </c>
    </row>
    <row r="186" spans="1:7" x14ac:dyDescent="0.25">
      <c r="A186" s="85">
        <v>53</v>
      </c>
      <c r="B186" s="72" t="s">
        <v>175</v>
      </c>
      <c r="C186" s="72" t="s">
        <v>267</v>
      </c>
      <c r="D186" s="139" t="s">
        <v>396</v>
      </c>
      <c r="E186" s="115">
        <v>1.1599999999999999</v>
      </c>
      <c r="F186" s="113" t="s">
        <v>104</v>
      </c>
      <c r="G186" s="83" t="s">
        <v>40</v>
      </c>
    </row>
    <row r="187" spans="1:7" x14ac:dyDescent="0.25">
      <c r="A187" s="85">
        <v>54</v>
      </c>
      <c r="B187" s="72" t="s">
        <v>175</v>
      </c>
      <c r="C187" s="72" t="s">
        <v>267</v>
      </c>
      <c r="D187" s="114" t="s">
        <v>349</v>
      </c>
      <c r="E187" s="115">
        <v>0.95</v>
      </c>
      <c r="F187" s="113" t="s">
        <v>104</v>
      </c>
      <c r="G187" s="83" t="s">
        <v>18</v>
      </c>
    </row>
    <row r="188" spans="1:7" x14ac:dyDescent="0.25">
      <c r="A188" s="85">
        <v>55</v>
      </c>
      <c r="B188" s="72" t="s">
        <v>175</v>
      </c>
      <c r="C188" s="72" t="s">
        <v>267</v>
      </c>
      <c r="D188" s="114" t="s">
        <v>350</v>
      </c>
      <c r="E188" s="115">
        <v>4.21</v>
      </c>
      <c r="F188" s="113" t="s">
        <v>104</v>
      </c>
      <c r="G188" s="83" t="s">
        <v>19</v>
      </c>
    </row>
    <row r="189" spans="1:7" x14ac:dyDescent="0.25">
      <c r="A189" s="85">
        <v>56</v>
      </c>
      <c r="B189" s="72" t="s">
        <v>175</v>
      </c>
      <c r="C189" s="72" t="s">
        <v>267</v>
      </c>
      <c r="D189" s="114" t="s">
        <v>351</v>
      </c>
      <c r="E189" s="115">
        <v>10.246</v>
      </c>
      <c r="F189" s="113" t="s">
        <v>104</v>
      </c>
      <c r="G189" s="83" t="s">
        <v>19</v>
      </c>
    </row>
    <row r="190" spans="1:7" x14ac:dyDescent="0.25">
      <c r="A190" s="85">
        <v>57</v>
      </c>
      <c r="B190" s="72" t="s">
        <v>175</v>
      </c>
      <c r="C190" s="72" t="s">
        <v>267</v>
      </c>
      <c r="D190" s="114" t="s">
        <v>352</v>
      </c>
      <c r="E190" s="115">
        <v>2</v>
      </c>
      <c r="F190" s="113" t="s">
        <v>104</v>
      </c>
      <c r="G190" s="83" t="s">
        <v>34</v>
      </c>
    </row>
    <row r="191" spans="1:7" x14ac:dyDescent="0.25">
      <c r="A191" s="85">
        <v>58</v>
      </c>
      <c r="B191" s="72" t="s">
        <v>175</v>
      </c>
      <c r="C191" s="72" t="s">
        <v>267</v>
      </c>
      <c r="D191" s="114" t="s">
        <v>353</v>
      </c>
      <c r="E191" s="115">
        <v>1.2350000000000001</v>
      </c>
      <c r="F191" s="113" t="s">
        <v>104</v>
      </c>
      <c r="G191" s="83" t="s">
        <v>34</v>
      </c>
    </row>
    <row r="192" spans="1:7" x14ac:dyDescent="0.25">
      <c r="A192" s="85">
        <v>59</v>
      </c>
      <c r="B192" s="72" t="s">
        <v>175</v>
      </c>
      <c r="C192" s="72" t="s">
        <v>267</v>
      </c>
      <c r="D192" s="114" t="s">
        <v>354</v>
      </c>
      <c r="E192" s="115">
        <v>2.09</v>
      </c>
      <c r="F192" s="113" t="s">
        <v>104</v>
      </c>
      <c r="G192" s="83" t="s">
        <v>34</v>
      </c>
    </row>
    <row r="193" spans="1:7" x14ac:dyDescent="0.25">
      <c r="A193" s="85">
        <v>60</v>
      </c>
      <c r="B193" s="72" t="s">
        <v>175</v>
      </c>
      <c r="C193" s="72" t="s">
        <v>267</v>
      </c>
      <c r="D193" s="114" t="s">
        <v>355</v>
      </c>
      <c r="E193" s="115">
        <v>1.093</v>
      </c>
      <c r="F193" s="113" t="s">
        <v>104</v>
      </c>
      <c r="G193" s="83" t="s">
        <v>34</v>
      </c>
    </row>
    <row r="194" spans="1:7" x14ac:dyDescent="0.25">
      <c r="A194" s="85">
        <v>61</v>
      </c>
      <c r="B194" s="72" t="s">
        <v>175</v>
      </c>
      <c r="C194" s="72" t="s">
        <v>267</v>
      </c>
      <c r="D194" s="114" t="s">
        <v>356</v>
      </c>
      <c r="E194" s="115">
        <v>3.4340000000000002</v>
      </c>
      <c r="F194" s="113" t="s">
        <v>104</v>
      </c>
      <c r="G194" s="83" t="s">
        <v>40</v>
      </c>
    </row>
    <row r="195" spans="1:7" x14ac:dyDescent="0.25">
      <c r="A195" s="85">
        <v>62</v>
      </c>
      <c r="B195" s="72" t="s">
        <v>175</v>
      </c>
      <c r="C195" s="72" t="s">
        <v>267</v>
      </c>
      <c r="D195" s="114" t="s">
        <v>357</v>
      </c>
      <c r="E195" s="115">
        <v>3.702</v>
      </c>
      <c r="F195" s="113" t="s">
        <v>104</v>
      </c>
      <c r="G195" s="83" t="s">
        <v>40</v>
      </c>
    </row>
    <row r="196" spans="1:7" x14ac:dyDescent="0.25">
      <c r="A196" s="85">
        <v>63</v>
      </c>
      <c r="B196" s="72" t="s">
        <v>175</v>
      </c>
      <c r="C196" s="72" t="s">
        <v>267</v>
      </c>
      <c r="D196" s="114" t="s">
        <v>358</v>
      </c>
      <c r="E196" s="115">
        <v>2.9359999999999999</v>
      </c>
      <c r="F196" s="113" t="s">
        <v>104</v>
      </c>
      <c r="G196" s="83" t="s">
        <v>34</v>
      </c>
    </row>
    <row r="197" spans="1:7" x14ac:dyDescent="0.25">
      <c r="A197" s="85">
        <v>64</v>
      </c>
      <c r="B197" s="72" t="s">
        <v>175</v>
      </c>
      <c r="C197" s="72" t="s">
        <v>267</v>
      </c>
      <c r="D197" s="114" t="s">
        <v>359</v>
      </c>
      <c r="E197" s="115">
        <v>4.2190000000000003</v>
      </c>
      <c r="F197" s="113" t="s">
        <v>104</v>
      </c>
      <c r="G197" s="83" t="s">
        <v>34</v>
      </c>
    </row>
    <row r="198" spans="1:7" x14ac:dyDescent="0.25">
      <c r="A198" s="85">
        <v>65</v>
      </c>
      <c r="B198" s="72" t="s">
        <v>175</v>
      </c>
      <c r="C198" s="72" t="s">
        <v>267</v>
      </c>
      <c r="D198" s="114" t="s">
        <v>360</v>
      </c>
      <c r="E198" s="115">
        <v>4.6660000000000004</v>
      </c>
      <c r="F198" s="113" t="s">
        <v>104</v>
      </c>
      <c r="G198" s="83" t="s">
        <v>57</v>
      </c>
    </row>
    <row r="199" spans="1:7" x14ac:dyDescent="0.25">
      <c r="A199" s="85">
        <v>66</v>
      </c>
      <c r="B199" s="72" t="s">
        <v>175</v>
      </c>
      <c r="C199" s="72" t="s">
        <v>267</v>
      </c>
      <c r="D199" s="139" t="s">
        <v>392</v>
      </c>
      <c r="E199" s="115">
        <v>3.9889999999999999</v>
      </c>
      <c r="F199" s="113" t="s">
        <v>104</v>
      </c>
      <c r="G199" s="83" t="s">
        <v>40</v>
      </c>
    </row>
    <row r="200" spans="1:7" x14ac:dyDescent="0.25">
      <c r="A200" s="85">
        <v>67</v>
      </c>
      <c r="B200" s="72" t="s">
        <v>175</v>
      </c>
      <c r="C200" s="72" t="s">
        <v>267</v>
      </c>
      <c r="D200" s="114" t="s">
        <v>361</v>
      </c>
      <c r="E200" s="115">
        <v>1.0389999999999999</v>
      </c>
      <c r="F200" s="113" t="s">
        <v>104</v>
      </c>
      <c r="G200" s="83" t="s">
        <v>40</v>
      </c>
    </row>
    <row r="201" spans="1:7" x14ac:dyDescent="0.25">
      <c r="A201" s="85">
        <v>68</v>
      </c>
      <c r="B201" s="72" t="s">
        <v>175</v>
      </c>
      <c r="C201" s="72" t="s">
        <v>267</v>
      </c>
      <c r="D201" s="111" t="s">
        <v>362</v>
      </c>
      <c r="E201" s="112">
        <v>0.999</v>
      </c>
      <c r="F201" s="113" t="s">
        <v>104</v>
      </c>
      <c r="G201" s="83" t="s">
        <v>40</v>
      </c>
    </row>
    <row r="202" spans="1:7" x14ac:dyDescent="0.25">
      <c r="A202" s="85">
        <v>69</v>
      </c>
      <c r="B202" s="72" t="s">
        <v>175</v>
      </c>
      <c r="C202" s="72" t="s">
        <v>267</v>
      </c>
      <c r="D202" s="111" t="s">
        <v>363</v>
      </c>
      <c r="E202" s="112">
        <v>2</v>
      </c>
      <c r="F202" s="113" t="s">
        <v>104</v>
      </c>
      <c r="G202" s="83" t="s">
        <v>18</v>
      </c>
    </row>
    <row r="203" spans="1:7" x14ac:dyDescent="0.25">
      <c r="A203" s="85">
        <v>70</v>
      </c>
      <c r="B203" s="72" t="s">
        <v>175</v>
      </c>
      <c r="C203" s="72" t="s">
        <v>267</v>
      </c>
      <c r="D203" s="111" t="s">
        <v>364</v>
      </c>
      <c r="E203" s="112">
        <v>7.399</v>
      </c>
      <c r="F203" s="113" t="s">
        <v>104</v>
      </c>
      <c r="G203" s="83" t="s">
        <v>34</v>
      </c>
    </row>
    <row r="204" spans="1:7" x14ac:dyDescent="0.25">
      <c r="A204" s="85">
        <v>71</v>
      </c>
      <c r="B204" s="72" t="s">
        <v>175</v>
      </c>
      <c r="C204" s="72" t="s">
        <v>268</v>
      </c>
      <c r="D204" s="111" t="s">
        <v>365</v>
      </c>
      <c r="E204" s="112">
        <v>0.60899999999999999</v>
      </c>
      <c r="F204" s="113" t="s">
        <v>104</v>
      </c>
      <c r="G204" s="83" t="s">
        <v>21</v>
      </c>
    </row>
    <row r="205" spans="1:7" x14ac:dyDescent="0.25">
      <c r="A205" s="85">
        <v>72</v>
      </c>
      <c r="B205" s="72" t="s">
        <v>175</v>
      </c>
      <c r="C205" s="72" t="s">
        <v>268</v>
      </c>
      <c r="D205" s="111" t="s">
        <v>366</v>
      </c>
      <c r="E205" s="112">
        <v>3.9990000000000001</v>
      </c>
      <c r="F205" s="113" t="s">
        <v>104</v>
      </c>
      <c r="G205" s="83" t="s">
        <v>21</v>
      </c>
    </row>
    <row r="206" spans="1:7" x14ac:dyDescent="0.25">
      <c r="A206" s="85">
        <v>73</v>
      </c>
      <c r="B206" s="72" t="s">
        <v>175</v>
      </c>
      <c r="C206" s="72" t="s">
        <v>268</v>
      </c>
      <c r="D206" s="111" t="s">
        <v>367</v>
      </c>
      <c r="E206" s="112">
        <v>4.2</v>
      </c>
      <c r="F206" s="113" t="s">
        <v>104</v>
      </c>
      <c r="G206" s="83" t="s">
        <v>21</v>
      </c>
    </row>
    <row r="207" spans="1:7" x14ac:dyDescent="0.25">
      <c r="A207" s="85">
        <v>74</v>
      </c>
      <c r="B207" s="72" t="s">
        <v>175</v>
      </c>
      <c r="C207" s="72" t="s">
        <v>268</v>
      </c>
      <c r="D207" s="111" t="s">
        <v>368</v>
      </c>
      <c r="E207" s="112">
        <v>2.403</v>
      </c>
      <c r="F207" s="113" t="s">
        <v>104</v>
      </c>
      <c r="G207" s="83" t="s">
        <v>21</v>
      </c>
    </row>
    <row r="208" spans="1:7" x14ac:dyDescent="0.25">
      <c r="A208" s="85">
        <v>75</v>
      </c>
      <c r="B208" s="72" t="s">
        <v>175</v>
      </c>
      <c r="C208" s="72" t="s">
        <v>269</v>
      </c>
      <c r="D208" s="140" t="s">
        <v>370</v>
      </c>
      <c r="E208" s="112">
        <v>2</v>
      </c>
      <c r="F208" s="113" t="s">
        <v>104</v>
      </c>
      <c r="G208" s="83" t="s">
        <v>21</v>
      </c>
    </row>
    <row r="209" spans="1:7" x14ac:dyDescent="0.25">
      <c r="A209" s="85">
        <v>76</v>
      </c>
      <c r="B209" s="72" t="s">
        <v>175</v>
      </c>
      <c r="C209" s="72" t="s">
        <v>269</v>
      </c>
      <c r="D209" s="111" t="s">
        <v>371</v>
      </c>
      <c r="E209" s="112">
        <v>3</v>
      </c>
      <c r="F209" s="113" t="s">
        <v>104</v>
      </c>
      <c r="G209" s="83" t="s">
        <v>21</v>
      </c>
    </row>
    <row r="210" spans="1:7" x14ac:dyDescent="0.25">
      <c r="A210" s="85">
        <v>77</v>
      </c>
      <c r="B210" s="72" t="s">
        <v>175</v>
      </c>
      <c r="C210" s="72" t="s">
        <v>269</v>
      </c>
      <c r="D210" s="111" t="s">
        <v>372</v>
      </c>
      <c r="E210" s="112">
        <v>2.0009999999999999</v>
      </c>
      <c r="F210" s="113" t="s">
        <v>104</v>
      </c>
      <c r="G210" s="83" t="s">
        <v>21</v>
      </c>
    </row>
    <row r="211" spans="1:7" x14ac:dyDescent="0.25">
      <c r="A211" s="85">
        <v>78</v>
      </c>
      <c r="B211" s="72" t="s">
        <v>175</v>
      </c>
      <c r="C211" s="72" t="s">
        <v>269</v>
      </c>
      <c r="D211" s="111" t="s">
        <v>373</v>
      </c>
      <c r="E211" s="112">
        <v>2.8029999999999999</v>
      </c>
      <c r="F211" s="113" t="s">
        <v>104</v>
      </c>
      <c r="G211" s="83" t="s">
        <v>21</v>
      </c>
    </row>
    <row r="212" spans="1:7" x14ac:dyDescent="0.25">
      <c r="A212" s="85">
        <v>79</v>
      </c>
      <c r="B212" s="72" t="s">
        <v>175</v>
      </c>
      <c r="C212" s="72" t="s">
        <v>269</v>
      </c>
      <c r="D212" s="111" t="s">
        <v>374</v>
      </c>
      <c r="E212" s="112">
        <v>6.0010000000000003</v>
      </c>
      <c r="F212" s="113" t="s">
        <v>104</v>
      </c>
      <c r="G212" s="83" t="s">
        <v>40</v>
      </c>
    </row>
    <row r="213" spans="1:7" x14ac:dyDescent="0.25">
      <c r="A213" s="85">
        <v>80</v>
      </c>
      <c r="B213" s="72" t="s">
        <v>175</v>
      </c>
      <c r="C213" s="72" t="s">
        <v>269</v>
      </c>
      <c r="D213" s="140" t="s">
        <v>375</v>
      </c>
      <c r="E213" s="112">
        <v>1</v>
      </c>
      <c r="F213" s="113" t="s">
        <v>104</v>
      </c>
      <c r="G213" s="83" t="s">
        <v>19</v>
      </c>
    </row>
    <row r="214" spans="1:7" x14ac:dyDescent="0.25">
      <c r="A214" s="85">
        <v>81</v>
      </c>
      <c r="B214" s="72" t="s">
        <v>175</v>
      </c>
      <c r="C214" s="72" t="s">
        <v>269</v>
      </c>
      <c r="D214" s="111" t="s">
        <v>376</v>
      </c>
      <c r="E214" s="112">
        <v>2.0009999999999999</v>
      </c>
      <c r="F214" s="113" t="s">
        <v>104</v>
      </c>
      <c r="G214" s="83" t="s">
        <v>19</v>
      </c>
    </row>
    <row r="215" spans="1:7" x14ac:dyDescent="0.25">
      <c r="A215" s="85">
        <v>82</v>
      </c>
      <c r="B215" s="72" t="s">
        <v>175</v>
      </c>
      <c r="C215" s="72" t="s">
        <v>269</v>
      </c>
      <c r="D215" s="140" t="s">
        <v>397</v>
      </c>
      <c r="E215" s="112">
        <v>2.0009999999999999</v>
      </c>
      <c r="F215" s="113" t="s">
        <v>104</v>
      </c>
      <c r="G215" s="83" t="s">
        <v>19</v>
      </c>
    </row>
    <row r="216" spans="1:7" x14ac:dyDescent="0.25">
      <c r="A216" s="85">
        <v>83</v>
      </c>
      <c r="B216" s="72" t="s">
        <v>175</v>
      </c>
      <c r="C216" s="72" t="s">
        <v>269</v>
      </c>
      <c r="D216" s="111" t="s">
        <v>377</v>
      </c>
      <c r="E216" s="112">
        <v>0.5</v>
      </c>
      <c r="F216" s="113" t="s">
        <v>104</v>
      </c>
      <c r="G216" s="83" t="s">
        <v>19</v>
      </c>
    </row>
    <row r="217" spans="1:7" x14ac:dyDescent="0.25">
      <c r="A217" s="85">
        <v>84</v>
      </c>
      <c r="B217" s="72" t="s">
        <v>175</v>
      </c>
      <c r="C217" s="72" t="s">
        <v>269</v>
      </c>
      <c r="D217" s="111" t="s">
        <v>378</v>
      </c>
      <c r="E217" s="112">
        <v>6.819</v>
      </c>
      <c r="F217" s="113" t="s">
        <v>104</v>
      </c>
      <c r="G217" s="83" t="s">
        <v>19</v>
      </c>
    </row>
    <row r="218" spans="1:7" x14ac:dyDescent="0.25">
      <c r="A218" s="85">
        <v>85</v>
      </c>
      <c r="B218" s="72" t="s">
        <v>175</v>
      </c>
      <c r="C218" s="72" t="s">
        <v>269</v>
      </c>
      <c r="D218" s="111" t="s">
        <v>379</v>
      </c>
      <c r="E218" s="112">
        <v>4.9409999999999998</v>
      </c>
      <c r="F218" s="113" t="s">
        <v>104</v>
      </c>
      <c r="G218" s="83" t="s">
        <v>19</v>
      </c>
    </row>
    <row r="219" spans="1:7" x14ac:dyDescent="0.25">
      <c r="A219" s="85">
        <v>86</v>
      </c>
      <c r="B219" s="72" t="s">
        <v>175</v>
      </c>
      <c r="C219" s="72" t="s">
        <v>269</v>
      </c>
      <c r="D219" s="111" t="s">
        <v>380</v>
      </c>
      <c r="E219" s="112">
        <v>4.9000000000000004</v>
      </c>
      <c r="F219" s="113" t="s">
        <v>104</v>
      </c>
      <c r="G219" s="83" t="s">
        <v>19</v>
      </c>
    </row>
    <row r="220" spans="1:7" x14ac:dyDescent="0.25">
      <c r="A220" s="85">
        <v>87</v>
      </c>
      <c r="B220" s="72" t="s">
        <v>175</v>
      </c>
      <c r="C220" s="72" t="s">
        <v>269</v>
      </c>
      <c r="D220" s="111" t="s">
        <v>381</v>
      </c>
      <c r="E220" s="112">
        <v>5</v>
      </c>
      <c r="F220" s="113" t="s">
        <v>104</v>
      </c>
      <c r="G220" s="83" t="s">
        <v>40</v>
      </c>
    </row>
    <row r="221" spans="1:7" x14ac:dyDescent="0.25">
      <c r="A221" s="85">
        <v>88</v>
      </c>
      <c r="B221" s="72" t="s">
        <v>175</v>
      </c>
      <c r="C221" s="72" t="s">
        <v>269</v>
      </c>
      <c r="D221" s="111" t="s">
        <v>382</v>
      </c>
      <c r="E221" s="112">
        <v>4.5</v>
      </c>
      <c r="F221" s="113" t="s">
        <v>104</v>
      </c>
      <c r="G221" s="83" t="s">
        <v>40</v>
      </c>
    </row>
    <row r="222" spans="1:7" x14ac:dyDescent="0.25">
      <c r="A222" s="85">
        <v>89</v>
      </c>
      <c r="B222" s="72" t="s">
        <v>175</v>
      </c>
      <c r="C222" s="72" t="s">
        <v>269</v>
      </c>
      <c r="D222" s="111" t="s">
        <v>383</v>
      </c>
      <c r="E222" s="112">
        <v>2</v>
      </c>
      <c r="F222" s="113" t="s">
        <v>104</v>
      </c>
      <c r="G222" s="83" t="s">
        <v>40</v>
      </c>
    </row>
    <row r="223" spans="1:7" x14ac:dyDescent="0.25">
      <c r="A223" s="85">
        <v>90</v>
      </c>
      <c r="B223" s="72" t="s">
        <v>175</v>
      </c>
      <c r="C223" s="72" t="s">
        <v>269</v>
      </c>
      <c r="D223" s="111" t="s">
        <v>384</v>
      </c>
      <c r="E223" s="112">
        <v>7.9989999999999997</v>
      </c>
      <c r="F223" s="113" t="s">
        <v>104</v>
      </c>
      <c r="G223" s="83" t="s">
        <v>40</v>
      </c>
    </row>
    <row r="224" spans="1:7" x14ac:dyDescent="0.25">
      <c r="A224" s="85">
        <v>91</v>
      </c>
      <c r="B224" s="72" t="s">
        <v>175</v>
      </c>
      <c r="C224" s="72" t="s">
        <v>269</v>
      </c>
      <c r="D224" s="111" t="s">
        <v>385</v>
      </c>
      <c r="E224" s="112">
        <v>2</v>
      </c>
      <c r="F224" s="113" t="s">
        <v>104</v>
      </c>
      <c r="G224" s="83" t="s">
        <v>40</v>
      </c>
    </row>
    <row r="225" spans="1:8" x14ac:dyDescent="0.25">
      <c r="A225" s="85">
        <v>92</v>
      </c>
      <c r="B225" s="72" t="s">
        <v>175</v>
      </c>
      <c r="C225" s="72" t="s">
        <v>269</v>
      </c>
      <c r="D225" s="111" t="s">
        <v>386</v>
      </c>
      <c r="E225" s="112">
        <v>3.9990000000000001</v>
      </c>
      <c r="F225" s="113" t="s">
        <v>104</v>
      </c>
      <c r="G225" s="83" t="s">
        <v>40</v>
      </c>
    </row>
    <row r="226" spans="1:8" x14ac:dyDescent="0.25">
      <c r="A226" s="85">
        <v>93</v>
      </c>
      <c r="B226" s="72" t="s">
        <v>175</v>
      </c>
      <c r="C226" s="72" t="s">
        <v>269</v>
      </c>
      <c r="D226" s="111" t="s">
        <v>387</v>
      </c>
      <c r="E226" s="112">
        <v>5.5</v>
      </c>
      <c r="F226" s="113" t="s">
        <v>104</v>
      </c>
      <c r="G226" s="83" t="s">
        <v>40</v>
      </c>
    </row>
    <row r="227" spans="1:8" x14ac:dyDescent="0.25">
      <c r="A227" s="85">
        <v>94</v>
      </c>
      <c r="B227" s="72" t="s">
        <v>175</v>
      </c>
      <c r="C227" s="72" t="s">
        <v>269</v>
      </c>
      <c r="D227" s="140" t="s">
        <v>398</v>
      </c>
      <c r="E227" s="112">
        <v>4</v>
      </c>
      <c r="F227" s="113" t="s">
        <v>104</v>
      </c>
      <c r="G227" s="83" t="s">
        <v>40</v>
      </c>
    </row>
    <row r="228" spans="1:8" x14ac:dyDescent="0.25">
      <c r="A228" s="85">
        <v>95</v>
      </c>
      <c r="B228" s="72" t="s">
        <v>175</v>
      </c>
      <c r="C228" s="72" t="s">
        <v>270</v>
      </c>
      <c r="D228" s="117" t="s">
        <v>369</v>
      </c>
      <c r="E228" s="112">
        <v>4.8330000000000002</v>
      </c>
      <c r="F228" s="113" t="s">
        <v>104</v>
      </c>
      <c r="G228" s="83" t="s">
        <v>40</v>
      </c>
    </row>
    <row r="229" spans="1:8" x14ac:dyDescent="0.25">
      <c r="A229" s="5"/>
      <c r="B229" s="15" t="s">
        <v>10</v>
      </c>
      <c r="C229" s="14"/>
      <c r="D229" s="130">
        <v>95</v>
      </c>
      <c r="E229" s="28">
        <f>SUM(E134:E228)</f>
        <v>457.82299999999987</v>
      </c>
      <c r="F229" s="21"/>
      <c r="G229" s="21"/>
    </row>
    <row r="230" spans="1:8" x14ac:dyDescent="0.25">
      <c r="A230" s="91">
        <v>4</v>
      </c>
      <c r="B230" s="92" t="s">
        <v>176</v>
      </c>
      <c r="C230" s="104"/>
      <c r="D230" s="105"/>
      <c r="E230" s="106"/>
      <c r="F230" s="75"/>
      <c r="G230" s="75"/>
    </row>
    <row r="231" spans="1:8" x14ac:dyDescent="0.25">
      <c r="A231" s="85">
        <v>1</v>
      </c>
      <c r="B231" s="97" t="s">
        <v>176</v>
      </c>
      <c r="C231" s="97" t="s">
        <v>178</v>
      </c>
      <c r="D231" s="108" t="s">
        <v>179</v>
      </c>
      <c r="E231" s="142">
        <v>342.35899999999998</v>
      </c>
      <c r="F231" s="99" t="s">
        <v>104</v>
      </c>
      <c r="G231" s="100" t="s">
        <v>57</v>
      </c>
      <c r="H231" s="95"/>
    </row>
    <row r="232" spans="1:8" x14ac:dyDescent="0.25">
      <c r="A232" s="85">
        <v>2</v>
      </c>
      <c r="B232" s="97" t="s">
        <v>176</v>
      </c>
      <c r="C232" s="97" t="s">
        <v>178</v>
      </c>
      <c r="D232" s="108" t="s">
        <v>180</v>
      </c>
      <c r="E232" s="142">
        <v>147.554</v>
      </c>
      <c r="F232" s="99" t="s">
        <v>104</v>
      </c>
      <c r="G232" s="100" t="s">
        <v>57</v>
      </c>
      <c r="H232" s="95"/>
    </row>
    <row r="233" spans="1:8" x14ac:dyDescent="0.25">
      <c r="A233" s="85">
        <v>3</v>
      </c>
      <c r="B233" s="97" t="s">
        <v>176</v>
      </c>
      <c r="C233" s="97" t="s">
        <v>178</v>
      </c>
      <c r="D233" s="108" t="s">
        <v>181</v>
      </c>
      <c r="E233" s="142">
        <v>654.70500000000004</v>
      </c>
      <c r="F233" s="99" t="s">
        <v>104</v>
      </c>
      <c r="G233" s="100" t="s">
        <v>57</v>
      </c>
      <c r="H233" s="95"/>
    </row>
    <row r="234" spans="1:8" x14ac:dyDescent="0.25">
      <c r="A234" s="85">
        <v>4</v>
      </c>
      <c r="B234" s="97" t="s">
        <v>176</v>
      </c>
      <c r="C234" s="97" t="s">
        <v>178</v>
      </c>
      <c r="D234" s="108" t="s">
        <v>182</v>
      </c>
      <c r="E234" s="142">
        <v>110.85899999999999</v>
      </c>
      <c r="F234" s="99" t="s">
        <v>104</v>
      </c>
      <c r="G234" s="100" t="s">
        <v>57</v>
      </c>
      <c r="H234" s="95"/>
    </row>
    <row r="235" spans="1:8" x14ac:dyDescent="0.25">
      <c r="A235" s="85">
        <v>5</v>
      </c>
      <c r="B235" s="97" t="s">
        <v>176</v>
      </c>
      <c r="C235" s="97" t="s">
        <v>178</v>
      </c>
      <c r="D235" s="108" t="s">
        <v>183</v>
      </c>
      <c r="E235" s="142">
        <v>5.7469999999999999</v>
      </c>
      <c r="F235" s="99" t="s">
        <v>104</v>
      </c>
      <c r="G235" s="100" t="s">
        <v>57</v>
      </c>
      <c r="H235" s="95"/>
    </row>
    <row r="236" spans="1:8" x14ac:dyDescent="0.25">
      <c r="A236" s="85">
        <v>6</v>
      </c>
      <c r="B236" s="97" t="s">
        <v>176</v>
      </c>
      <c r="C236" s="97" t="s">
        <v>178</v>
      </c>
      <c r="D236" s="108" t="s">
        <v>184</v>
      </c>
      <c r="E236" s="109">
        <v>5.62</v>
      </c>
      <c r="F236" s="99" t="s">
        <v>104</v>
      </c>
      <c r="G236" s="100" t="s">
        <v>57</v>
      </c>
      <c r="H236" s="95"/>
    </row>
    <row r="237" spans="1:8" x14ac:dyDescent="0.25">
      <c r="A237" s="85">
        <v>7</v>
      </c>
      <c r="B237" s="97" t="s">
        <v>176</v>
      </c>
      <c r="C237" s="97" t="s">
        <v>178</v>
      </c>
      <c r="D237" s="108" t="s">
        <v>185</v>
      </c>
      <c r="E237" s="142">
        <v>122.404</v>
      </c>
      <c r="F237" s="99" t="s">
        <v>104</v>
      </c>
      <c r="G237" s="100" t="s">
        <v>57</v>
      </c>
      <c r="H237" s="95"/>
    </row>
    <row r="238" spans="1:8" x14ac:dyDescent="0.25">
      <c r="A238" s="85">
        <v>8</v>
      </c>
      <c r="B238" s="97" t="s">
        <v>176</v>
      </c>
      <c r="C238" s="97" t="s">
        <v>178</v>
      </c>
      <c r="D238" s="108" t="s">
        <v>186</v>
      </c>
      <c r="E238" s="142">
        <v>36.71</v>
      </c>
      <c r="F238" s="99" t="s">
        <v>104</v>
      </c>
      <c r="G238" s="100" t="s">
        <v>57</v>
      </c>
      <c r="H238" s="95"/>
    </row>
    <row r="239" spans="1:8" x14ac:dyDescent="0.25">
      <c r="A239" s="85">
        <v>9</v>
      </c>
      <c r="B239" s="97" t="s">
        <v>176</v>
      </c>
      <c r="C239" s="97" t="s">
        <v>178</v>
      </c>
      <c r="D239" s="108" t="s">
        <v>187</v>
      </c>
      <c r="E239" s="142">
        <v>14.946999999999999</v>
      </c>
      <c r="F239" s="99" t="s">
        <v>104</v>
      </c>
      <c r="G239" s="100" t="s">
        <v>57</v>
      </c>
      <c r="H239" s="95"/>
    </row>
    <row r="240" spans="1:8" x14ac:dyDescent="0.25">
      <c r="A240" s="85">
        <v>10</v>
      </c>
      <c r="B240" s="97" t="s">
        <v>176</v>
      </c>
      <c r="C240" s="97" t="s">
        <v>178</v>
      </c>
      <c r="D240" s="108" t="s">
        <v>188</v>
      </c>
      <c r="E240" s="142">
        <v>20.381</v>
      </c>
      <c r="F240" s="99" t="s">
        <v>104</v>
      </c>
      <c r="G240" s="100" t="s">
        <v>57</v>
      </c>
      <c r="H240" s="95"/>
    </row>
    <row r="241" spans="1:8" x14ac:dyDescent="0.25">
      <c r="A241" s="85">
        <v>11</v>
      </c>
      <c r="B241" s="97" t="s">
        <v>176</v>
      </c>
      <c r="C241" s="97" t="s">
        <v>178</v>
      </c>
      <c r="D241" s="108" t="s">
        <v>189</v>
      </c>
      <c r="E241" s="109">
        <v>11.06</v>
      </c>
      <c r="F241" s="99" t="s">
        <v>104</v>
      </c>
      <c r="G241" s="100" t="s">
        <v>57</v>
      </c>
      <c r="H241" s="95"/>
    </row>
    <row r="242" spans="1:8" x14ac:dyDescent="0.25">
      <c r="A242" s="85">
        <v>12</v>
      </c>
      <c r="B242" s="97" t="s">
        <v>176</v>
      </c>
      <c r="C242" s="97" t="s">
        <v>178</v>
      </c>
      <c r="D242" s="108" t="s">
        <v>190</v>
      </c>
      <c r="E242" s="142">
        <v>21.686</v>
      </c>
      <c r="F242" s="99" t="s">
        <v>104</v>
      </c>
      <c r="G242" s="100" t="s">
        <v>57</v>
      </c>
      <c r="H242" s="95"/>
    </row>
    <row r="243" spans="1:8" x14ac:dyDescent="0.25">
      <c r="A243" s="85">
        <v>13</v>
      </c>
      <c r="B243" s="97" t="s">
        <v>176</v>
      </c>
      <c r="C243" s="97" t="s">
        <v>178</v>
      </c>
      <c r="D243" s="108" t="s">
        <v>191</v>
      </c>
      <c r="E243" s="142">
        <v>48.618000000000002</v>
      </c>
      <c r="F243" s="99" t="s">
        <v>104</v>
      </c>
      <c r="G243" s="100" t="s">
        <v>57</v>
      </c>
      <c r="H243" s="95"/>
    </row>
    <row r="244" spans="1:8" x14ac:dyDescent="0.25">
      <c r="A244" s="85">
        <v>14</v>
      </c>
      <c r="B244" s="97" t="s">
        <v>176</v>
      </c>
      <c r="C244" s="97" t="s">
        <v>178</v>
      </c>
      <c r="D244" s="108" t="s">
        <v>192</v>
      </c>
      <c r="E244" s="142">
        <v>17.725999999999999</v>
      </c>
      <c r="F244" s="99" t="s">
        <v>104</v>
      </c>
      <c r="G244" s="100" t="s">
        <v>57</v>
      </c>
      <c r="H244" s="95"/>
    </row>
    <row r="245" spans="1:8" x14ac:dyDescent="0.25">
      <c r="A245" s="85">
        <v>15</v>
      </c>
      <c r="B245" s="97" t="s">
        <v>176</v>
      </c>
      <c r="C245" s="97" t="s">
        <v>193</v>
      </c>
      <c r="D245" s="108" t="s">
        <v>194</v>
      </c>
      <c r="E245" s="142">
        <v>8.1790000000000003</v>
      </c>
      <c r="F245" s="99" t="s">
        <v>104</v>
      </c>
      <c r="G245" s="100" t="s">
        <v>18</v>
      </c>
      <c r="H245" s="95"/>
    </row>
    <row r="246" spans="1:8" x14ac:dyDescent="0.25">
      <c r="A246" s="85">
        <v>16</v>
      </c>
      <c r="B246" s="97" t="s">
        <v>176</v>
      </c>
      <c r="C246" s="97" t="s">
        <v>193</v>
      </c>
      <c r="D246" s="110" t="s">
        <v>195</v>
      </c>
      <c r="E246" s="142">
        <v>9.5619999999999994</v>
      </c>
      <c r="F246" s="99" t="s">
        <v>104</v>
      </c>
      <c r="G246" s="100" t="s">
        <v>18</v>
      </c>
      <c r="H246" s="95"/>
    </row>
    <row r="247" spans="1:8" x14ac:dyDescent="0.25">
      <c r="A247" s="85">
        <v>17</v>
      </c>
      <c r="B247" s="97" t="s">
        <v>176</v>
      </c>
      <c r="C247" s="97" t="s">
        <v>193</v>
      </c>
      <c r="D247" s="108" t="s">
        <v>196</v>
      </c>
      <c r="E247" s="109">
        <v>3.7549999999999999</v>
      </c>
      <c r="F247" s="99" t="s">
        <v>104</v>
      </c>
      <c r="G247" s="100" t="s">
        <v>18</v>
      </c>
      <c r="H247" s="95"/>
    </row>
    <row r="248" spans="1:8" x14ac:dyDescent="0.25">
      <c r="A248" s="85">
        <v>18</v>
      </c>
      <c r="B248" s="97" t="s">
        <v>176</v>
      </c>
      <c r="C248" s="97" t="s">
        <v>193</v>
      </c>
      <c r="D248" s="108" t="s">
        <v>197</v>
      </c>
      <c r="E248" s="109">
        <v>4.4459999999999997</v>
      </c>
      <c r="F248" s="99" t="s">
        <v>15</v>
      </c>
      <c r="G248" s="100" t="s">
        <v>18</v>
      </c>
      <c r="H248" s="95"/>
    </row>
    <row r="249" spans="1:8" x14ac:dyDescent="0.25">
      <c r="A249" s="85">
        <v>19</v>
      </c>
      <c r="B249" s="97" t="s">
        <v>176</v>
      </c>
      <c r="C249" s="97" t="s">
        <v>193</v>
      </c>
      <c r="D249" s="108" t="s">
        <v>198</v>
      </c>
      <c r="E249" s="142">
        <v>12.442</v>
      </c>
      <c r="F249" s="99" t="s">
        <v>104</v>
      </c>
      <c r="G249" s="100" t="s">
        <v>19</v>
      </c>
      <c r="H249" s="95"/>
    </row>
    <row r="250" spans="1:8" x14ac:dyDescent="0.25">
      <c r="A250" s="85">
        <v>20</v>
      </c>
      <c r="B250" s="97" t="s">
        <v>176</v>
      </c>
      <c r="C250" s="97" t="s">
        <v>193</v>
      </c>
      <c r="D250" s="108" t="s">
        <v>263</v>
      </c>
      <c r="E250" s="107">
        <v>2.0590000000000002</v>
      </c>
      <c r="F250" s="94" t="s">
        <v>15</v>
      </c>
      <c r="G250" s="75" t="s">
        <v>19</v>
      </c>
      <c r="H250" s="95"/>
    </row>
    <row r="251" spans="1:8" x14ac:dyDescent="0.25">
      <c r="A251" s="85">
        <v>21</v>
      </c>
      <c r="B251" s="97" t="s">
        <v>176</v>
      </c>
      <c r="C251" s="97" t="s">
        <v>193</v>
      </c>
      <c r="D251" s="108" t="s">
        <v>199</v>
      </c>
      <c r="E251" s="109">
        <v>2.0339999999999998</v>
      </c>
      <c r="F251" s="94" t="s">
        <v>15</v>
      </c>
      <c r="G251" s="100" t="s">
        <v>19</v>
      </c>
      <c r="H251" s="95"/>
    </row>
    <row r="252" spans="1:8" x14ac:dyDescent="0.25">
      <c r="A252" s="85">
        <v>22</v>
      </c>
      <c r="B252" s="97" t="s">
        <v>176</v>
      </c>
      <c r="C252" s="97" t="s">
        <v>193</v>
      </c>
      <c r="D252" s="108" t="s">
        <v>200</v>
      </c>
      <c r="E252" s="109">
        <v>2.0179999999999998</v>
      </c>
      <c r="F252" s="94" t="s">
        <v>15</v>
      </c>
      <c r="G252" s="100" t="s">
        <v>19</v>
      </c>
      <c r="H252" s="95"/>
    </row>
    <row r="253" spans="1:8" x14ac:dyDescent="0.25">
      <c r="A253" s="85">
        <v>23</v>
      </c>
      <c r="B253" s="97" t="s">
        <v>176</v>
      </c>
      <c r="C253" s="97" t="s">
        <v>193</v>
      </c>
      <c r="D253" s="108" t="s">
        <v>201</v>
      </c>
      <c r="E253" s="109">
        <v>2.016</v>
      </c>
      <c r="F253" s="94" t="s">
        <v>15</v>
      </c>
      <c r="G253" s="100" t="s">
        <v>19</v>
      </c>
      <c r="H253" s="95"/>
    </row>
    <row r="254" spans="1:8" x14ac:dyDescent="0.25">
      <c r="A254" s="85">
        <v>24</v>
      </c>
      <c r="B254" s="97" t="s">
        <v>176</v>
      </c>
      <c r="C254" s="97" t="s">
        <v>193</v>
      </c>
      <c r="D254" s="108" t="s">
        <v>202</v>
      </c>
      <c r="E254" s="142">
        <v>2.024</v>
      </c>
      <c r="F254" s="94" t="s">
        <v>15</v>
      </c>
      <c r="G254" s="100" t="s">
        <v>19</v>
      </c>
      <c r="H254" s="95"/>
    </row>
    <row r="255" spans="1:8" x14ac:dyDescent="0.25">
      <c r="A255" s="85">
        <v>25</v>
      </c>
      <c r="B255" s="97" t="s">
        <v>176</v>
      </c>
      <c r="C255" s="97" t="s">
        <v>193</v>
      </c>
      <c r="D255" s="108" t="s">
        <v>203</v>
      </c>
      <c r="E255" s="142">
        <v>19.209</v>
      </c>
      <c r="F255" s="94" t="s">
        <v>15</v>
      </c>
      <c r="G255" s="100" t="s">
        <v>19</v>
      </c>
      <c r="H255" s="95"/>
    </row>
    <row r="256" spans="1:8" x14ac:dyDescent="0.25">
      <c r="A256" s="85">
        <v>26</v>
      </c>
      <c r="B256" s="97" t="s">
        <v>176</v>
      </c>
      <c r="C256" s="97" t="s">
        <v>193</v>
      </c>
      <c r="D256" s="108" t="s">
        <v>204</v>
      </c>
      <c r="E256" s="142">
        <v>12.394</v>
      </c>
      <c r="F256" s="99" t="s">
        <v>104</v>
      </c>
      <c r="G256" s="100" t="s">
        <v>19</v>
      </c>
      <c r="H256" s="95"/>
    </row>
    <row r="257" spans="1:8" x14ac:dyDescent="0.25">
      <c r="A257" s="85">
        <v>27</v>
      </c>
      <c r="B257" s="97" t="s">
        <v>176</v>
      </c>
      <c r="C257" s="97" t="s">
        <v>193</v>
      </c>
      <c r="D257" s="108" t="s">
        <v>205</v>
      </c>
      <c r="E257" s="142">
        <v>7.0590000000000002</v>
      </c>
      <c r="F257" s="99" t="s">
        <v>104</v>
      </c>
      <c r="G257" s="100" t="s">
        <v>21</v>
      </c>
      <c r="H257" s="95"/>
    </row>
    <row r="258" spans="1:8" x14ac:dyDescent="0.25">
      <c r="A258" s="85">
        <v>28</v>
      </c>
      <c r="B258" s="97" t="s">
        <v>176</v>
      </c>
      <c r="C258" s="97" t="s">
        <v>193</v>
      </c>
      <c r="D258" s="108" t="s">
        <v>206</v>
      </c>
      <c r="E258" s="109">
        <v>5.4660000000000002</v>
      </c>
      <c r="F258" s="99" t="s">
        <v>15</v>
      </c>
      <c r="G258" s="100" t="s">
        <v>19</v>
      </c>
      <c r="H258" s="95"/>
    </row>
    <row r="259" spans="1:8" x14ac:dyDescent="0.25">
      <c r="A259" s="85">
        <v>29</v>
      </c>
      <c r="B259" s="97" t="s">
        <v>176</v>
      </c>
      <c r="C259" s="97" t="s">
        <v>193</v>
      </c>
      <c r="D259" s="108" t="s">
        <v>207</v>
      </c>
      <c r="E259" s="142">
        <v>51.027999999999999</v>
      </c>
      <c r="F259" s="99" t="s">
        <v>15</v>
      </c>
      <c r="G259" s="100" t="s">
        <v>18</v>
      </c>
      <c r="H259" s="95"/>
    </row>
    <row r="260" spans="1:8" x14ac:dyDescent="0.25">
      <c r="A260" s="85">
        <v>30</v>
      </c>
      <c r="B260" s="97" t="s">
        <v>176</v>
      </c>
      <c r="C260" s="97" t="s">
        <v>193</v>
      </c>
      <c r="D260" s="108" t="s">
        <v>208</v>
      </c>
      <c r="E260" s="142">
        <v>352.70299999999997</v>
      </c>
      <c r="F260" s="99" t="s">
        <v>399</v>
      </c>
      <c r="G260" s="100" t="s">
        <v>21</v>
      </c>
      <c r="H260" s="95"/>
    </row>
    <row r="261" spans="1:8" x14ac:dyDescent="0.25">
      <c r="A261" s="85">
        <v>31</v>
      </c>
      <c r="B261" s="97" t="s">
        <v>176</v>
      </c>
      <c r="C261" s="97" t="s">
        <v>193</v>
      </c>
      <c r="D261" s="108" t="s">
        <v>209</v>
      </c>
      <c r="E261" s="142">
        <v>92.046999999999997</v>
      </c>
      <c r="F261" s="99" t="s">
        <v>15</v>
      </c>
      <c r="G261" s="100" t="s">
        <v>21</v>
      </c>
      <c r="H261" s="95"/>
    </row>
    <row r="262" spans="1:8" x14ac:dyDescent="0.25">
      <c r="A262" s="85">
        <v>32</v>
      </c>
      <c r="B262" s="97" t="s">
        <v>176</v>
      </c>
      <c r="C262" s="97" t="s">
        <v>210</v>
      </c>
      <c r="D262" s="108" t="s">
        <v>211</v>
      </c>
      <c r="E262" s="142">
        <v>116.705</v>
      </c>
      <c r="F262" s="99" t="s">
        <v>104</v>
      </c>
      <c r="G262" s="100" t="s">
        <v>21</v>
      </c>
      <c r="H262" s="95"/>
    </row>
    <row r="263" spans="1:8" x14ac:dyDescent="0.25">
      <c r="A263" s="85">
        <v>33</v>
      </c>
      <c r="B263" s="97" t="s">
        <v>176</v>
      </c>
      <c r="C263" s="97" t="s">
        <v>212</v>
      </c>
      <c r="D263" s="108" t="s">
        <v>213</v>
      </c>
      <c r="E263" s="142">
        <v>86.103999999999999</v>
      </c>
      <c r="F263" s="99" t="s">
        <v>104</v>
      </c>
      <c r="G263" s="100" t="s">
        <v>57</v>
      </c>
      <c r="H263" s="95"/>
    </row>
    <row r="264" spans="1:8" x14ac:dyDescent="0.25">
      <c r="A264" s="85">
        <v>34</v>
      </c>
      <c r="B264" s="97" t="s">
        <v>176</v>
      </c>
      <c r="C264" s="97" t="s">
        <v>212</v>
      </c>
      <c r="D264" s="108" t="s">
        <v>214</v>
      </c>
      <c r="E264" s="142">
        <v>2186.165</v>
      </c>
      <c r="F264" s="99" t="s">
        <v>104</v>
      </c>
      <c r="G264" s="100" t="s">
        <v>57</v>
      </c>
      <c r="H264" s="95"/>
    </row>
    <row r="265" spans="1:8" x14ac:dyDescent="0.25">
      <c r="A265" s="85">
        <v>35</v>
      </c>
      <c r="B265" s="97" t="s">
        <v>176</v>
      </c>
      <c r="C265" s="97" t="s">
        <v>215</v>
      </c>
      <c r="D265" s="108" t="s">
        <v>216</v>
      </c>
      <c r="E265" s="142">
        <v>242.55</v>
      </c>
      <c r="F265" s="99" t="s">
        <v>104</v>
      </c>
      <c r="G265" s="100" t="s">
        <v>57</v>
      </c>
      <c r="H265" s="95"/>
    </row>
    <row r="266" spans="1:8" x14ac:dyDescent="0.25">
      <c r="A266" s="85">
        <v>36</v>
      </c>
      <c r="B266" s="97" t="s">
        <v>176</v>
      </c>
      <c r="C266" s="97" t="s">
        <v>215</v>
      </c>
      <c r="D266" s="108" t="s">
        <v>217</v>
      </c>
      <c r="E266" s="109">
        <v>1.0389999999999999</v>
      </c>
      <c r="F266" s="99" t="s">
        <v>15</v>
      </c>
      <c r="G266" s="100" t="s">
        <v>18</v>
      </c>
      <c r="H266" s="95"/>
    </row>
    <row r="267" spans="1:8" x14ac:dyDescent="0.25">
      <c r="A267" s="85">
        <v>37</v>
      </c>
      <c r="B267" s="97" t="s">
        <v>176</v>
      </c>
      <c r="C267" s="97" t="s">
        <v>215</v>
      </c>
      <c r="D267" s="108" t="s">
        <v>218</v>
      </c>
      <c r="E267" s="142">
        <v>1.7909999999999999</v>
      </c>
      <c r="F267" s="99" t="s">
        <v>104</v>
      </c>
      <c r="G267" s="100" t="s">
        <v>18</v>
      </c>
      <c r="H267" s="95"/>
    </row>
    <row r="268" spans="1:8" x14ac:dyDescent="0.25">
      <c r="A268" s="85">
        <v>38</v>
      </c>
      <c r="B268" s="97" t="s">
        <v>176</v>
      </c>
      <c r="C268" s="97" t="s">
        <v>215</v>
      </c>
      <c r="D268" s="108" t="s">
        <v>219</v>
      </c>
      <c r="E268" s="109">
        <v>0.96799999999999997</v>
      </c>
      <c r="F268" s="99" t="s">
        <v>15</v>
      </c>
      <c r="G268" s="100" t="s">
        <v>18</v>
      </c>
      <c r="H268" s="95"/>
    </row>
    <row r="269" spans="1:8" x14ac:dyDescent="0.25">
      <c r="A269" s="85">
        <v>39</v>
      </c>
      <c r="B269" s="97" t="s">
        <v>176</v>
      </c>
      <c r="C269" s="97" t="s">
        <v>215</v>
      </c>
      <c r="D269" s="108" t="s">
        <v>220</v>
      </c>
      <c r="E269" s="142">
        <v>23.189</v>
      </c>
      <c r="F269" s="99" t="s">
        <v>399</v>
      </c>
      <c r="G269" s="100" t="s">
        <v>57</v>
      </c>
      <c r="H269" s="95"/>
    </row>
    <row r="270" spans="1:8" x14ac:dyDescent="0.25">
      <c r="A270" s="85">
        <v>40</v>
      </c>
      <c r="B270" s="97" t="s">
        <v>176</v>
      </c>
      <c r="C270" s="97" t="s">
        <v>221</v>
      </c>
      <c r="D270" s="108" t="s">
        <v>222</v>
      </c>
      <c r="E270" s="142">
        <v>3.0409999999999999</v>
      </c>
      <c r="F270" s="99" t="s">
        <v>15</v>
      </c>
      <c r="G270" s="100" t="s">
        <v>21</v>
      </c>
      <c r="H270" s="95"/>
    </row>
    <row r="271" spans="1:8" x14ac:dyDescent="0.25">
      <c r="A271" s="85">
        <v>41</v>
      </c>
      <c r="B271" s="97" t="s">
        <v>176</v>
      </c>
      <c r="C271" s="97" t="s">
        <v>223</v>
      </c>
      <c r="D271" s="108" t="s">
        <v>224</v>
      </c>
      <c r="E271" s="109">
        <v>4.4930000000000003</v>
      </c>
      <c r="F271" s="99" t="s">
        <v>104</v>
      </c>
      <c r="G271" s="100" t="s">
        <v>57</v>
      </c>
      <c r="H271" s="95"/>
    </row>
    <row r="272" spans="1:8" x14ac:dyDescent="0.25">
      <c r="A272" s="85">
        <v>42</v>
      </c>
      <c r="B272" s="97" t="s">
        <v>176</v>
      </c>
      <c r="C272" s="97" t="s">
        <v>223</v>
      </c>
      <c r="D272" s="108" t="s">
        <v>225</v>
      </c>
      <c r="E272" s="142">
        <v>2.2000000000000002</v>
      </c>
      <c r="F272" s="99" t="s">
        <v>15</v>
      </c>
      <c r="G272" s="100" t="s">
        <v>21</v>
      </c>
      <c r="H272" s="95"/>
    </row>
    <row r="273" spans="1:8" x14ac:dyDescent="0.25">
      <c r="A273" s="85">
        <v>43</v>
      </c>
      <c r="B273" s="97" t="s">
        <v>176</v>
      </c>
      <c r="C273" s="97" t="s">
        <v>223</v>
      </c>
      <c r="D273" s="108" t="s">
        <v>226</v>
      </c>
      <c r="E273" s="142">
        <v>10.228</v>
      </c>
      <c r="F273" s="99" t="s">
        <v>104</v>
      </c>
      <c r="G273" s="100" t="s">
        <v>57</v>
      </c>
      <c r="H273" s="95"/>
    </row>
    <row r="274" spans="1:8" x14ac:dyDescent="0.25">
      <c r="A274" s="85">
        <v>44</v>
      </c>
      <c r="B274" s="97" t="s">
        <v>176</v>
      </c>
      <c r="C274" s="97" t="s">
        <v>223</v>
      </c>
      <c r="D274" s="108" t="s">
        <v>227</v>
      </c>
      <c r="E274" s="142">
        <v>3.8660000000000001</v>
      </c>
      <c r="F274" s="99" t="s">
        <v>15</v>
      </c>
      <c r="G274" s="100" t="s">
        <v>57</v>
      </c>
      <c r="H274" s="95"/>
    </row>
    <row r="275" spans="1:8" x14ac:dyDescent="0.25">
      <c r="A275" s="85">
        <v>45</v>
      </c>
      <c r="B275" s="97" t="s">
        <v>176</v>
      </c>
      <c r="C275" s="97" t="s">
        <v>223</v>
      </c>
      <c r="D275" s="108" t="s">
        <v>228</v>
      </c>
      <c r="E275" s="109">
        <v>1.9410000000000001</v>
      </c>
      <c r="F275" s="99" t="s">
        <v>15</v>
      </c>
      <c r="G275" s="100" t="s">
        <v>57</v>
      </c>
      <c r="H275" s="95"/>
    </row>
    <row r="276" spans="1:8" x14ac:dyDescent="0.25">
      <c r="A276" s="85">
        <v>46</v>
      </c>
      <c r="B276" s="97" t="s">
        <v>176</v>
      </c>
      <c r="C276" s="97" t="s">
        <v>223</v>
      </c>
      <c r="D276" s="108" t="s">
        <v>229</v>
      </c>
      <c r="E276" s="109">
        <v>2.5</v>
      </c>
      <c r="F276" s="99" t="s">
        <v>15</v>
      </c>
      <c r="G276" s="100" t="s">
        <v>57</v>
      </c>
      <c r="H276" s="95"/>
    </row>
    <row r="277" spans="1:8" x14ac:dyDescent="0.25">
      <c r="A277" s="85">
        <v>47</v>
      </c>
      <c r="B277" s="97" t="s">
        <v>176</v>
      </c>
      <c r="C277" s="97" t="s">
        <v>230</v>
      </c>
      <c r="D277" s="108" t="s">
        <v>231</v>
      </c>
      <c r="E277" s="142">
        <v>16.494</v>
      </c>
      <c r="F277" s="99" t="s">
        <v>104</v>
      </c>
      <c r="G277" s="100" t="s">
        <v>21</v>
      </c>
      <c r="H277" s="95"/>
    </row>
    <row r="278" spans="1:8" x14ac:dyDescent="0.25">
      <c r="A278" s="85">
        <v>48</v>
      </c>
      <c r="B278" s="97" t="s">
        <v>176</v>
      </c>
      <c r="C278" s="97" t="s">
        <v>230</v>
      </c>
      <c r="D278" s="108" t="s">
        <v>232</v>
      </c>
      <c r="E278" s="142">
        <v>12.657999999999999</v>
      </c>
      <c r="F278" s="99" t="s">
        <v>15</v>
      </c>
      <c r="G278" s="100" t="s">
        <v>21</v>
      </c>
      <c r="H278" s="95"/>
    </row>
    <row r="279" spans="1:8" x14ac:dyDescent="0.25">
      <c r="A279" s="85">
        <v>49</v>
      </c>
      <c r="B279" s="97" t="s">
        <v>176</v>
      </c>
      <c r="C279" s="97" t="s">
        <v>230</v>
      </c>
      <c r="D279" s="108" t="s">
        <v>233</v>
      </c>
      <c r="E279" s="142">
        <v>6.3220000000000001</v>
      </c>
      <c r="F279" s="99" t="s">
        <v>399</v>
      </c>
      <c r="G279" s="100" t="s">
        <v>55</v>
      </c>
      <c r="H279" s="95"/>
    </row>
    <row r="280" spans="1:8" x14ac:dyDescent="0.25">
      <c r="A280" s="85">
        <v>50</v>
      </c>
      <c r="B280" s="97" t="s">
        <v>176</v>
      </c>
      <c r="C280" s="97" t="s">
        <v>234</v>
      </c>
      <c r="D280" s="108" t="s">
        <v>235</v>
      </c>
      <c r="E280" s="142">
        <v>35.377000000000002</v>
      </c>
      <c r="F280" s="99" t="s">
        <v>399</v>
      </c>
      <c r="G280" s="100" t="s">
        <v>18</v>
      </c>
      <c r="H280" s="95"/>
    </row>
    <row r="281" spans="1:8" x14ac:dyDescent="0.25">
      <c r="A281" s="85">
        <v>51</v>
      </c>
      <c r="B281" s="97" t="s">
        <v>176</v>
      </c>
      <c r="C281" s="97" t="s">
        <v>234</v>
      </c>
      <c r="D281" s="108" t="s">
        <v>236</v>
      </c>
      <c r="E281" s="142">
        <v>129.602</v>
      </c>
      <c r="F281" s="99" t="s">
        <v>399</v>
      </c>
      <c r="G281" s="100" t="s">
        <v>18</v>
      </c>
      <c r="H281" s="95"/>
    </row>
    <row r="282" spans="1:8" x14ac:dyDescent="0.25">
      <c r="A282" s="85">
        <v>52</v>
      </c>
      <c r="B282" s="97" t="s">
        <v>176</v>
      </c>
      <c r="C282" s="97" t="s">
        <v>234</v>
      </c>
      <c r="D282" s="108" t="s">
        <v>237</v>
      </c>
      <c r="E282" s="142">
        <v>20</v>
      </c>
      <c r="F282" s="99" t="s">
        <v>15</v>
      </c>
      <c r="G282" s="100" t="s">
        <v>18</v>
      </c>
      <c r="H282" s="95"/>
    </row>
    <row r="283" spans="1:8" x14ac:dyDescent="0.25">
      <c r="A283" s="85">
        <v>53</v>
      </c>
      <c r="B283" s="97" t="s">
        <v>176</v>
      </c>
      <c r="C283" s="97" t="s">
        <v>234</v>
      </c>
      <c r="D283" s="108" t="s">
        <v>238</v>
      </c>
      <c r="E283" s="109">
        <v>1.268</v>
      </c>
      <c r="F283" s="135" t="s">
        <v>15</v>
      </c>
      <c r="G283" s="136" t="s">
        <v>18</v>
      </c>
      <c r="H283" s="84"/>
    </row>
    <row r="284" spans="1:8" x14ac:dyDescent="0.25">
      <c r="A284" s="85">
        <v>54</v>
      </c>
      <c r="B284" s="97" t="s">
        <v>176</v>
      </c>
      <c r="C284" s="97" t="s">
        <v>234</v>
      </c>
      <c r="D284" s="108" t="s">
        <v>239</v>
      </c>
      <c r="E284" s="142">
        <v>6.5129999999999999</v>
      </c>
      <c r="F284" s="99" t="s">
        <v>15</v>
      </c>
      <c r="G284" s="100" t="s">
        <v>18</v>
      </c>
      <c r="H284" s="95"/>
    </row>
    <row r="285" spans="1:8" x14ac:dyDescent="0.25">
      <c r="A285" s="85">
        <v>55</v>
      </c>
      <c r="B285" s="97" t="s">
        <v>176</v>
      </c>
      <c r="C285" s="97" t="s">
        <v>234</v>
      </c>
      <c r="D285" s="108" t="s">
        <v>240</v>
      </c>
      <c r="E285" s="142">
        <v>5.5620000000000003</v>
      </c>
      <c r="F285" s="99" t="s">
        <v>104</v>
      </c>
      <c r="G285" s="100" t="s">
        <v>19</v>
      </c>
      <c r="H285" s="95"/>
    </row>
    <row r="286" spans="1:8" x14ac:dyDescent="0.25">
      <c r="A286" s="85">
        <v>56</v>
      </c>
      <c r="B286" s="97" t="s">
        <v>176</v>
      </c>
      <c r="C286" s="97" t="s">
        <v>234</v>
      </c>
      <c r="D286" s="108" t="s">
        <v>241</v>
      </c>
      <c r="E286" s="109">
        <v>2.9289999999999998</v>
      </c>
      <c r="F286" s="99" t="s">
        <v>15</v>
      </c>
      <c r="G286" s="100" t="s">
        <v>19</v>
      </c>
      <c r="H286" s="95"/>
    </row>
    <row r="287" spans="1:8" x14ac:dyDescent="0.25">
      <c r="A287" s="85">
        <v>57</v>
      </c>
      <c r="B287" s="97" t="s">
        <v>176</v>
      </c>
      <c r="C287" s="97" t="s">
        <v>234</v>
      </c>
      <c r="D287" s="108" t="s">
        <v>242</v>
      </c>
      <c r="E287" s="142">
        <v>4</v>
      </c>
      <c r="F287" s="99" t="s">
        <v>15</v>
      </c>
      <c r="G287" s="100" t="s">
        <v>18</v>
      </c>
      <c r="H287" s="95"/>
    </row>
    <row r="288" spans="1:8" x14ac:dyDescent="0.25">
      <c r="A288" s="85">
        <v>58</v>
      </c>
      <c r="B288" s="97" t="s">
        <v>176</v>
      </c>
      <c r="C288" s="97" t="s">
        <v>234</v>
      </c>
      <c r="D288" s="108" t="s">
        <v>243</v>
      </c>
      <c r="E288" s="142">
        <v>14.326000000000001</v>
      </c>
      <c r="F288" s="99" t="s">
        <v>15</v>
      </c>
      <c r="G288" s="100" t="s">
        <v>18</v>
      </c>
      <c r="H288" s="95"/>
    </row>
    <row r="289" spans="1:8" x14ac:dyDescent="0.25">
      <c r="A289" s="85">
        <v>59</v>
      </c>
      <c r="B289" s="97" t="s">
        <v>176</v>
      </c>
      <c r="C289" s="97" t="s">
        <v>234</v>
      </c>
      <c r="D289" s="108" t="s">
        <v>244</v>
      </c>
      <c r="E289" s="109">
        <v>3.5920000000000001</v>
      </c>
      <c r="F289" s="99" t="s">
        <v>104</v>
      </c>
      <c r="G289" s="100" t="s">
        <v>18</v>
      </c>
      <c r="H289" s="95"/>
    </row>
    <row r="290" spans="1:8" x14ac:dyDescent="0.25">
      <c r="A290" s="85">
        <v>60</v>
      </c>
      <c r="B290" s="97" t="s">
        <v>176</v>
      </c>
      <c r="C290" s="97" t="s">
        <v>234</v>
      </c>
      <c r="D290" s="108" t="s">
        <v>245</v>
      </c>
      <c r="E290" s="109">
        <v>1.3009999999999999</v>
      </c>
      <c r="F290" s="99" t="s">
        <v>15</v>
      </c>
      <c r="G290" s="100" t="s">
        <v>18</v>
      </c>
      <c r="H290" s="95"/>
    </row>
    <row r="291" spans="1:8" x14ac:dyDescent="0.25">
      <c r="A291" s="85">
        <v>61</v>
      </c>
      <c r="B291" s="97" t="s">
        <v>176</v>
      </c>
      <c r="C291" s="97" t="s">
        <v>234</v>
      </c>
      <c r="D291" s="108" t="s">
        <v>246</v>
      </c>
      <c r="E291" s="142">
        <v>1.204</v>
      </c>
      <c r="F291" s="99" t="s">
        <v>15</v>
      </c>
      <c r="G291" s="100" t="s">
        <v>57</v>
      </c>
      <c r="H291" s="95"/>
    </row>
    <row r="292" spans="1:8" x14ac:dyDescent="0.25">
      <c r="A292" s="85">
        <v>62</v>
      </c>
      <c r="B292" s="97" t="s">
        <v>176</v>
      </c>
      <c r="C292" s="97" t="s">
        <v>234</v>
      </c>
      <c r="D292" s="108" t="s">
        <v>247</v>
      </c>
      <c r="E292" s="109">
        <v>3.2749999999999999</v>
      </c>
      <c r="F292" s="99" t="s">
        <v>104</v>
      </c>
      <c r="G292" s="100" t="s">
        <v>57</v>
      </c>
      <c r="H292" s="95"/>
    </row>
    <row r="293" spans="1:8" x14ac:dyDescent="0.25">
      <c r="A293" s="85">
        <v>63</v>
      </c>
      <c r="B293" s="97" t="s">
        <v>176</v>
      </c>
      <c r="C293" s="97" t="s">
        <v>234</v>
      </c>
      <c r="D293" s="108" t="s">
        <v>248</v>
      </c>
      <c r="E293" s="142">
        <v>1.881</v>
      </c>
      <c r="F293" s="99" t="s">
        <v>15</v>
      </c>
      <c r="G293" s="100" t="s">
        <v>57</v>
      </c>
      <c r="H293" s="95"/>
    </row>
    <row r="294" spans="1:8" x14ac:dyDescent="0.25">
      <c r="A294" s="85">
        <v>64</v>
      </c>
      <c r="B294" s="97" t="s">
        <v>176</v>
      </c>
      <c r="C294" s="97" t="s">
        <v>234</v>
      </c>
      <c r="D294" s="108" t="s">
        <v>249</v>
      </c>
      <c r="E294" s="142">
        <v>90.177999999999997</v>
      </c>
      <c r="F294" s="99" t="s">
        <v>104</v>
      </c>
      <c r="G294" s="100" t="s">
        <v>57</v>
      </c>
      <c r="H294" s="95"/>
    </row>
    <row r="295" spans="1:8" x14ac:dyDescent="0.25">
      <c r="A295" s="85">
        <v>65</v>
      </c>
      <c r="B295" s="97" t="s">
        <v>176</v>
      </c>
      <c r="C295" s="97" t="s">
        <v>234</v>
      </c>
      <c r="D295" s="108" t="s">
        <v>250</v>
      </c>
      <c r="E295" s="142">
        <v>8.2550000000000008</v>
      </c>
      <c r="F295" s="99" t="s">
        <v>104</v>
      </c>
      <c r="G295" s="100" t="s">
        <v>57</v>
      </c>
      <c r="H295" s="95"/>
    </row>
    <row r="296" spans="1:8" x14ac:dyDescent="0.25">
      <c r="A296" s="85">
        <v>66</v>
      </c>
      <c r="B296" s="97" t="s">
        <v>176</v>
      </c>
      <c r="C296" s="97" t="s">
        <v>234</v>
      </c>
      <c r="D296" s="108" t="s">
        <v>251</v>
      </c>
      <c r="E296" s="109">
        <v>7.016</v>
      </c>
      <c r="F296" s="99" t="s">
        <v>15</v>
      </c>
      <c r="G296" s="100" t="s">
        <v>18</v>
      </c>
      <c r="H296" s="95"/>
    </row>
    <row r="297" spans="1:8" x14ac:dyDescent="0.25">
      <c r="A297" s="85">
        <v>67</v>
      </c>
      <c r="B297" s="97" t="s">
        <v>176</v>
      </c>
      <c r="C297" s="97" t="s">
        <v>234</v>
      </c>
      <c r="D297" s="108" t="s">
        <v>252</v>
      </c>
      <c r="E297" s="109">
        <v>2.016</v>
      </c>
      <c r="F297" s="99" t="s">
        <v>15</v>
      </c>
      <c r="G297" s="100" t="s">
        <v>18</v>
      </c>
      <c r="H297" s="95"/>
    </row>
    <row r="298" spans="1:8" x14ac:dyDescent="0.25">
      <c r="A298" s="85">
        <v>68</v>
      </c>
      <c r="B298" s="97" t="s">
        <v>176</v>
      </c>
      <c r="C298" s="97" t="s">
        <v>234</v>
      </c>
      <c r="D298" s="108" t="s">
        <v>253</v>
      </c>
      <c r="E298" s="142">
        <v>3.5950000000000002</v>
      </c>
      <c r="F298" s="99" t="s">
        <v>15</v>
      </c>
      <c r="G298" s="100" t="s">
        <v>18</v>
      </c>
      <c r="H298" s="95"/>
    </row>
    <row r="299" spans="1:8" x14ac:dyDescent="0.25">
      <c r="A299" s="85">
        <v>69</v>
      </c>
      <c r="B299" s="97" t="s">
        <v>176</v>
      </c>
      <c r="C299" s="97" t="s">
        <v>234</v>
      </c>
      <c r="D299" s="108" t="s">
        <v>254</v>
      </c>
      <c r="E299" s="142">
        <v>3.2639999999999998</v>
      </c>
      <c r="F299" s="99" t="s">
        <v>15</v>
      </c>
      <c r="G299" s="100" t="s">
        <v>18</v>
      </c>
      <c r="H299" s="95"/>
    </row>
    <row r="300" spans="1:8" x14ac:dyDescent="0.25">
      <c r="A300" s="85">
        <v>70</v>
      </c>
      <c r="B300" s="97" t="s">
        <v>176</v>
      </c>
      <c r="C300" s="97" t="s">
        <v>234</v>
      </c>
      <c r="D300" s="108" t="s">
        <v>255</v>
      </c>
      <c r="E300" s="109">
        <v>2.7240000000000002</v>
      </c>
      <c r="F300" s="99" t="s">
        <v>104</v>
      </c>
      <c r="G300" s="100" t="s">
        <v>18</v>
      </c>
      <c r="H300" s="95"/>
    </row>
    <row r="301" spans="1:8" x14ac:dyDescent="0.25">
      <c r="A301" s="85">
        <v>71</v>
      </c>
      <c r="B301" s="97" t="s">
        <v>176</v>
      </c>
      <c r="C301" s="97" t="s">
        <v>234</v>
      </c>
      <c r="D301" s="108" t="s">
        <v>256</v>
      </c>
      <c r="E301" s="142">
        <v>14.3</v>
      </c>
      <c r="F301" s="99" t="s">
        <v>104</v>
      </c>
      <c r="G301" s="100" t="s">
        <v>57</v>
      </c>
      <c r="H301" s="95"/>
    </row>
    <row r="302" spans="1:8" x14ac:dyDescent="0.25">
      <c r="A302" s="85">
        <v>72</v>
      </c>
      <c r="B302" s="97" t="s">
        <v>176</v>
      </c>
      <c r="C302" s="97" t="s">
        <v>234</v>
      </c>
      <c r="D302" s="108" t="s">
        <v>257</v>
      </c>
      <c r="E302" s="142">
        <v>5.2720000000000002</v>
      </c>
      <c r="F302" s="99" t="s">
        <v>104</v>
      </c>
      <c r="G302" s="100" t="s">
        <v>57</v>
      </c>
      <c r="H302" s="95"/>
    </row>
    <row r="303" spans="1:8" x14ac:dyDescent="0.25">
      <c r="A303" s="85">
        <v>73</v>
      </c>
      <c r="B303" s="97" t="s">
        <v>176</v>
      </c>
      <c r="C303" s="97" t="s">
        <v>234</v>
      </c>
      <c r="D303" s="108" t="s">
        <v>258</v>
      </c>
      <c r="E303" s="109">
        <v>4.0490000000000004</v>
      </c>
      <c r="F303" s="99" t="s">
        <v>15</v>
      </c>
      <c r="G303" s="100" t="s">
        <v>21</v>
      </c>
      <c r="H303" s="95"/>
    </row>
    <row r="304" spans="1:8" x14ac:dyDescent="0.25">
      <c r="A304" s="85">
        <v>74</v>
      </c>
      <c r="B304" s="97" t="s">
        <v>176</v>
      </c>
      <c r="C304" s="97" t="s">
        <v>234</v>
      </c>
      <c r="D304" s="108" t="s">
        <v>259</v>
      </c>
      <c r="E304" s="109">
        <v>2.1949999999999998</v>
      </c>
      <c r="F304" s="99" t="s">
        <v>104</v>
      </c>
      <c r="G304" s="100" t="s">
        <v>19</v>
      </c>
      <c r="H304" s="95"/>
    </row>
    <row r="305" spans="1:8" x14ac:dyDescent="0.25">
      <c r="A305" s="85">
        <v>75</v>
      </c>
      <c r="B305" s="97" t="s">
        <v>176</v>
      </c>
      <c r="C305" s="97" t="s">
        <v>234</v>
      </c>
      <c r="D305" s="108" t="s">
        <v>260</v>
      </c>
      <c r="E305" s="142">
        <v>1.667</v>
      </c>
      <c r="F305" s="99" t="s">
        <v>15</v>
      </c>
      <c r="G305" s="100" t="s">
        <v>19</v>
      </c>
      <c r="H305" s="95"/>
    </row>
    <row r="306" spans="1:8" x14ac:dyDescent="0.25">
      <c r="A306" s="85">
        <v>76</v>
      </c>
      <c r="B306" s="97" t="s">
        <v>176</v>
      </c>
      <c r="C306" s="97" t="s">
        <v>261</v>
      </c>
      <c r="D306" s="108" t="s">
        <v>262</v>
      </c>
      <c r="E306" s="142">
        <v>48.612000000000002</v>
      </c>
      <c r="F306" s="99" t="s">
        <v>106</v>
      </c>
      <c r="G306" s="100" t="s">
        <v>18</v>
      </c>
      <c r="H306" s="95"/>
    </row>
    <row r="307" spans="1:8" x14ac:dyDescent="0.25">
      <c r="A307" s="103"/>
      <c r="B307" s="15" t="s">
        <v>10</v>
      </c>
      <c r="C307" s="14"/>
      <c r="D307" s="93">
        <v>76</v>
      </c>
      <c r="E307" s="28">
        <f>SUM(E231:E306)</f>
        <v>5295.0439999999999</v>
      </c>
      <c r="F307" s="21"/>
      <c r="G307" s="21"/>
    </row>
    <row r="308" spans="1:8" x14ac:dyDescent="0.25">
      <c r="A308" s="103">
        <v>5</v>
      </c>
      <c r="B308" s="15" t="s">
        <v>177</v>
      </c>
      <c r="C308" s="14"/>
      <c r="D308" s="7"/>
      <c r="E308" s="29"/>
      <c r="F308" s="21"/>
      <c r="G308" s="21"/>
    </row>
    <row r="309" spans="1:8" x14ac:dyDescent="0.25">
      <c r="A309" s="85">
        <v>1</v>
      </c>
      <c r="B309" s="72" t="s">
        <v>177</v>
      </c>
      <c r="C309" s="72" t="s">
        <v>271</v>
      </c>
      <c r="D309" s="118">
        <v>158001</v>
      </c>
      <c r="E309" s="119">
        <v>204.84399999999999</v>
      </c>
      <c r="F309" s="120" t="s">
        <v>272</v>
      </c>
      <c r="G309" s="75" t="s">
        <v>19</v>
      </c>
    </row>
    <row r="310" spans="1:8" x14ac:dyDescent="0.25">
      <c r="A310" s="85">
        <v>2</v>
      </c>
      <c r="B310" s="72" t="s">
        <v>177</v>
      </c>
      <c r="C310" s="72" t="s">
        <v>271</v>
      </c>
      <c r="D310" s="118">
        <v>197001</v>
      </c>
      <c r="E310" s="119">
        <v>31.73</v>
      </c>
      <c r="F310" s="120" t="s">
        <v>272</v>
      </c>
      <c r="G310" s="75" t="s">
        <v>19</v>
      </c>
    </row>
    <row r="311" spans="1:8" x14ac:dyDescent="0.25">
      <c r="A311" s="85">
        <v>3</v>
      </c>
      <c r="B311" s="72" t="s">
        <v>177</v>
      </c>
      <c r="C311" s="72" t="s">
        <v>271</v>
      </c>
      <c r="D311" s="118">
        <v>201013</v>
      </c>
      <c r="E311" s="119">
        <v>109.73399999999999</v>
      </c>
      <c r="F311" s="120" t="s">
        <v>272</v>
      </c>
      <c r="G311" s="75" t="s">
        <v>19</v>
      </c>
    </row>
    <row r="312" spans="1:8" x14ac:dyDescent="0.25">
      <c r="A312" s="85">
        <v>4</v>
      </c>
      <c r="B312" s="72" t="s">
        <v>177</v>
      </c>
      <c r="C312" s="72" t="s">
        <v>271</v>
      </c>
      <c r="D312" s="121">
        <v>21009</v>
      </c>
      <c r="E312" s="119">
        <v>43.951000000000001</v>
      </c>
      <c r="F312" s="120" t="s">
        <v>273</v>
      </c>
      <c r="G312" s="75" t="s">
        <v>19</v>
      </c>
    </row>
    <row r="313" spans="1:8" x14ac:dyDescent="0.25">
      <c r="A313" s="85">
        <v>5</v>
      </c>
      <c r="B313" s="72" t="s">
        <v>177</v>
      </c>
      <c r="C313" s="72" t="s">
        <v>271</v>
      </c>
      <c r="D313" s="118">
        <v>49034</v>
      </c>
      <c r="E313" s="119">
        <v>58.204000000000001</v>
      </c>
      <c r="F313" s="120" t="s">
        <v>273</v>
      </c>
      <c r="G313" s="75" t="s">
        <v>55</v>
      </c>
    </row>
    <row r="314" spans="1:8" x14ac:dyDescent="0.25">
      <c r="A314" s="85">
        <v>6</v>
      </c>
      <c r="B314" s="72" t="s">
        <v>177</v>
      </c>
      <c r="C314" s="72" t="s">
        <v>271</v>
      </c>
      <c r="D314" s="118">
        <v>117022</v>
      </c>
      <c r="E314" s="119">
        <v>1.2190000000000001</v>
      </c>
      <c r="F314" s="120" t="s">
        <v>273</v>
      </c>
      <c r="G314" s="75" t="s">
        <v>19</v>
      </c>
    </row>
    <row r="315" spans="1:8" x14ac:dyDescent="0.25">
      <c r="A315" s="85">
        <v>7</v>
      </c>
      <c r="B315" s="72" t="s">
        <v>177</v>
      </c>
      <c r="C315" s="72" t="s">
        <v>271</v>
      </c>
      <c r="D315" s="118">
        <v>122072</v>
      </c>
      <c r="E315" s="119">
        <v>27.024999999999999</v>
      </c>
      <c r="F315" s="120" t="s">
        <v>273</v>
      </c>
      <c r="G315" s="75" t="s">
        <v>93</v>
      </c>
    </row>
    <row r="316" spans="1:8" x14ac:dyDescent="0.25">
      <c r="A316" s="85">
        <v>8</v>
      </c>
      <c r="B316" s="72" t="s">
        <v>177</v>
      </c>
      <c r="C316" s="72" t="s">
        <v>271</v>
      </c>
      <c r="D316" s="118">
        <v>155030</v>
      </c>
      <c r="E316" s="119">
        <v>11.182</v>
      </c>
      <c r="F316" s="120" t="s">
        <v>273</v>
      </c>
      <c r="G316" s="75" t="s">
        <v>19</v>
      </c>
    </row>
    <row r="317" spans="1:8" x14ac:dyDescent="0.25">
      <c r="A317" s="85">
        <v>9</v>
      </c>
      <c r="B317" s="72" t="s">
        <v>177</v>
      </c>
      <c r="C317" s="72" t="s">
        <v>274</v>
      </c>
      <c r="D317" s="122" t="s">
        <v>275</v>
      </c>
      <c r="E317" s="119">
        <v>29.997</v>
      </c>
      <c r="F317" s="120" t="s">
        <v>273</v>
      </c>
      <c r="G317" s="75" t="s">
        <v>18</v>
      </c>
    </row>
    <row r="318" spans="1:8" x14ac:dyDescent="0.25">
      <c r="A318" s="85">
        <v>10</v>
      </c>
      <c r="B318" s="72" t="s">
        <v>177</v>
      </c>
      <c r="C318" s="72" t="s">
        <v>274</v>
      </c>
      <c r="D318" s="122" t="s">
        <v>276</v>
      </c>
      <c r="E318" s="119">
        <v>10.827</v>
      </c>
      <c r="F318" s="120" t="s">
        <v>277</v>
      </c>
      <c r="G318" s="75" t="s">
        <v>21</v>
      </c>
    </row>
    <row r="319" spans="1:8" x14ac:dyDescent="0.25">
      <c r="A319" s="85">
        <v>11</v>
      </c>
      <c r="B319" s="72" t="s">
        <v>177</v>
      </c>
      <c r="C319" s="72" t="s">
        <v>274</v>
      </c>
      <c r="D319" s="122" t="s">
        <v>278</v>
      </c>
      <c r="E319" s="119">
        <v>14.909000000000001</v>
      </c>
      <c r="F319" s="120" t="s">
        <v>273</v>
      </c>
      <c r="G319" s="75" t="s">
        <v>21</v>
      </c>
    </row>
    <row r="320" spans="1:8" x14ac:dyDescent="0.25">
      <c r="A320" s="85">
        <v>12</v>
      </c>
      <c r="B320" s="72" t="s">
        <v>177</v>
      </c>
      <c r="C320" s="72" t="s">
        <v>274</v>
      </c>
      <c r="D320" s="122" t="s">
        <v>279</v>
      </c>
      <c r="E320" s="119">
        <v>9.9169999999999998</v>
      </c>
      <c r="F320" s="120" t="s">
        <v>277</v>
      </c>
      <c r="G320" s="75" t="s">
        <v>21</v>
      </c>
    </row>
    <row r="321" spans="1:7" x14ac:dyDescent="0.25">
      <c r="A321" s="85">
        <v>13</v>
      </c>
      <c r="B321" s="72" t="s">
        <v>177</v>
      </c>
      <c r="C321" s="72" t="s">
        <v>274</v>
      </c>
      <c r="D321" s="122" t="s">
        <v>280</v>
      </c>
      <c r="E321" s="119">
        <v>6.2679999999999998</v>
      </c>
      <c r="F321" s="120" t="s">
        <v>273</v>
      </c>
      <c r="G321" s="75" t="s">
        <v>21</v>
      </c>
    </row>
    <row r="322" spans="1:7" x14ac:dyDescent="0.25">
      <c r="A322" s="85">
        <v>14</v>
      </c>
      <c r="B322" s="72" t="s">
        <v>177</v>
      </c>
      <c r="C322" s="72" t="s">
        <v>281</v>
      </c>
      <c r="D322" s="118" t="s">
        <v>282</v>
      </c>
      <c r="E322" s="119">
        <v>119.979</v>
      </c>
      <c r="F322" s="120" t="s">
        <v>273</v>
      </c>
      <c r="G322" s="75" t="s">
        <v>21</v>
      </c>
    </row>
    <row r="323" spans="1:7" x14ac:dyDescent="0.25">
      <c r="A323" s="85">
        <v>15</v>
      </c>
      <c r="B323" s="72" t="s">
        <v>177</v>
      </c>
      <c r="C323" s="72" t="s">
        <v>283</v>
      </c>
      <c r="D323" s="118" t="s">
        <v>284</v>
      </c>
      <c r="E323" s="119">
        <v>149.41</v>
      </c>
      <c r="F323" s="120" t="s">
        <v>273</v>
      </c>
      <c r="G323" s="75" t="s">
        <v>57</v>
      </c>
    </row>
    <row r="324" spans="1:7" x14ac:dyDescent="0.25">
      <c r="A324" s="85">
        <v>16</v>
      </c>
      <c r="B324" s="72" t="s">
        <v>177</v>
      </c>
      <c r="C324" s="72" t="s">
        <v>177</v>
      </c>
      <c r="D324" s="123" t="s">
        <v>285</v>
      </c>
      <c r="E324" s="124">
        <v>4.9930000000000003</v>
      </c>
      <c r="F324" s="125" t="s">
        <v>272</v>
      </c>
      <c r="G324" s="75" t="s">
        <v>93</v>
      </c>
    </row>
    <row r="325" spans="1:7" x14ac:dyDescent="0.25">
      <c r="A325" s="85">
        <v>17</v>
      </c>
      <c r="B325" s="72" t="s">
        <v>177</v>
      </c>
      <c r="C325" s="72" t="s">
        <v>177</v>
      </c>
      <c r="D325" s="123" t="s">
        <v>286</v>
      </c>
      <c r="E325" s="124">
        <v>4.9989999999999997</v>
      </c>
      <c r="F325" s="125" t="s">
        <v>272</v>
      </c>
      <c r="G325" s="75" t="s">
        <v>19</v>
      </c>
    </row>
    <row r="326" spans="1:7" x14ac:dyDescent="0.25">
      <c r="A326" s="85">
        <v>18</v>
      </c>
      <c r="B326" s="72" t="s">
        <v>177</v>
      </c>
      <c r="C326" s="72" t="s">
        <v>177</v>
      </c>
      <c r="D326" s="123" t="s">
        <v>287</v>
      </c>
      <c r="E326" s="124">
        <v>3.42</v>
      </c>
      <c r="F326" s="125" t="s">
        <v>272</v>
      </c>
      <c r="G326" s="75" t="s">
        <v>19</v>
      </c>
    </row>
    <row r="327" spans="1:7" x14ac:dyDescent="0.25">
      <c r="A327" s="85">
        <v>19</v>
      </c>
      <c r="B327" s="72" t="s">
        <v>177</v>
      </c>
      <c r="C327" s="72" t="s">
        <v>177</v>
      </c>
      <c r="D327" s="123" t="s">
        <v>288</v>
      </c>
      <c r="E327" s="124">
        <v>2.0619999999999998</v>
      </c>
      <c r="F327" s="125" t="s">
        <v>272</v>
      </c>
      <c r="G327" s="75" t="s">
        <v>19</v>
      </c>
    </row>
    <row r="328" spans="1:7" x14ac:dyDescent="0.25">
      <c r="A328" s="85">
        <v>20</v>
      </c>
      <c r="B328" s="72" t="s">
        <v>177</v>
      </c>
      <c r="C328" s="72" t="s">
        <v>177</v>
      </c>
      <c r="D328" s="123" t="s">
        <v>289</v>
      </c>
      <c r="E328" s="124">
        <v>12.577</v>
      </c>
      <c r="F328" s="125" t="s">
        <v>15</v>
      </c>
      <c r="G328" s="75" t="s">
        <v>18</v>
      </c>
    </row>
    <row r="329" spans="1:7" x14ac:dyDescent="0.25">
      <c r="A329" s="85">
        <v>21</v>
      </c>
      <c r="B329" s="72" t="s">
        <v>177</v>
      </c>
      <c r="C329" s="72" t="s">
        <v>177</v>
      </c>
      <c r="D329" s="123" t="s">
        <v>290</v>
      </c>
      <c r="E329" s="124">
        <v>3.1970000000000001</v>
      </c>
      <c r="F329" s="125" t="s">
        <v>15</v>
      </c>
      <c r="G329" s="75" t="s">
        <v>40</v>
      </c>
    </row>
    <row r="330" spans="1:7" x14ac:dyDescent="0.25">
      <c r="A330" s="85">
        <v>22</v>
      </c>
      <c r="B330" s="72" t="s">
        <v>177</v>
      </c>
      <c r="C330" s="72" t="s">
        <v>177</v>
      </c>
      <c r="D330" s="123" t="s">
        <v>291</v>
      </c>
      <c r="E330" s="124">
        <v>25.331</v>
      </c>
      <c r="F330" s="125" t="s">
        <v>104</v>
      </c>
      <c r="G330" s="75" t="s">
        <v>19</v>
      </c>
    </row>
    <row r="331" spans="1:7" x14ac:dyDescent="0.25">
      <c r="A331" s="85">
        <v>23</v>
      </c>
      <c r="B331" s="72" t="s">
        <v>177</v>
      </c>
      <c r="C331" s="72" t="s">
        <v>177</v>
      </c>
      <c r="D331" s="123" t="s">
        <v>292</v>
      </c>
      <c r="E331" s="124">
        <v>37.923999999999999</v>
      </c>
      <c r="F331" s="126" t="s">
        <v>272</v>
      </c>
      <c r="G331" s="75" t="s">
        <v>21</v>
      </c>
    </row>
    <row r="332" spans="1:7" x14ac:dyDescent="0.25">
      <c r="A332" s="85">
        <v>24</v>
      </c>
      <c r="B332" s="72" t="s">
        <v>177</v>
      </c>
      <c r="C332" s="72" t="s">
        <v>293</v>
      </c>
      <c r="D332" s="127" t="s">
        <v>294</v>
      </c>
      <c r="E332" s="128">
        <v>42.558999999999997</v>
      </c>
      <c r="F332" s="126" t="s">
        <v>15</v>
      </c>
      <c r="G332" s="75" t="s">
        <v>18</v>
      </c>
    </row>
    <row r="333" spans="1:7" x14ac:dyDescent="0.25">
      <c r="A333" s="85">
        <v>25</v>
      </c>
      <c r="B333" s="72" t="s">
        <v>177</v>
      </c>
      <c r="C333" s="72" t="s">
        <v>293</v>
      </c>
      <c r="D333" s="127" t="s">
        <v>295</v>
      </c>
      <c r="E333" s="128">
        <v>13.506</v>
      </c>
      <c r="F333" s="126" t="s">
        <v>15</v>
      </c>
      <c r="G333" s="75" t="s">
        <v>40</v>
      </c>
    </row>
    <row r="334" spans="1:7" x14ac:dyDescent="0.25">
      <c r="A334" s="85">
        <v>26</v>
      </c>
      <c r="B334" s="72" t="s">
        <v>177</v>
      </c>
      <c r="C334" s="72" t="s">
        <v>293</v>
      </c>
      <c r="D334" s="127" t="s">
        <v>296</v>
      </c>
      <c r="E334" s="128">
        <v>3.3380000000000001</v>
      </c>
      <c r="F334" s="126" t="s">
        <v>15</v>
      </c>
      <c r="G334" s="75" t="s">
        <v>40</v>
      </c>
    </row>
    <row r="335" spans="1:7" x14ac:dyDescent="0.25">
      <c r="A335" s="85">
        <v>27</v>
      </c>
      <c r="B335" s="72" t="s">
        <v>177</v>
      </c>
      <c r="C335" s="72" t="s">
        <v>293</v>
      </c>
      <c r="D335" s="127" t="s">
        <v>297</v>
      </c>
      <c r="E335" s="128">
        <v>1.9990000000000001</v>
      </c>
      <c r="F335" s="126" t="s">
        <v>272</v>
      </c>
      <c r="G335" s="75" t="s">
        <v>93</v>
      </c>
    </row>
    <row r="336" spans="1:7" x14ac:dyDescent="0.25">
      <c r="A336" s="85">
        <v>28</v>
      </c>
      <c r="B336" s="72" t="s">
        <v>177</v>
      </c>
      <c r="C336" s="72" t="s">
        <v>293</v>
      </c>
      <c r="D336" s="127" t="s">
        <v>298</v>
      </c>
      <c r="E336" s="128">
        <v>49.863999999999997</v>
      </c>
      <c r="F336" s="126" t="s">
        <v>272</v>
      </c>
      <c r="G336" s="75" t="s">
        <v>40</v>
      </c>
    </row>
    <row r="337" spans="1:7" x14ac:dyDescent="0.25">
      <c r="A337" s="85">
        <v>29</v>
      </c>
      <c r="B337" s="72" t="s">
        <v>177</v>
      </c>
      <c r="C337" s="72" t="s">
        <v>293</v>
      </c>
      <c r="D337" s="127" t="s">
        <v>299</v>
      </c>
      <c r="E337" s="128">
        <v>48.988999999999997</v>
      </c>
      <c r="F337" s="126" t="s">
        <v>272</v>
      </c>
      <c r="G337" s="75" t="s">
        <v>19</v>
      </c>
    </row>
    <row r="338" spans="1:7" ht="19.5" customHeight="1" thickBot="1" x14ac:dyDescent="0.3">
      <c r="A338" s="51"/>
      <c r="B338" s="52" t="s">
        <v>10</v>
      </c>
      <c r="C338" s="53"/>
      <c r="D338" s="132">
        <v>29</v>
      </c>
      <c r="E338" s="55">
        <f>SUM(E309:E337)</f>
        <v>1083.954</v>
      </c>
      <c r="F338" s="22"/>
      <c r="G338" s="34"/>
    </row>
    <row r="339" spans="1:7" s="2" customFormat="1" ht="28.5" customHeight="1" thickBot="1" x14ac:dyDescent="0.3">
      <c r="A339" s="65"/>
      <c r="B339" s="66" t="s">
        <v>2</v>
      </c>
      <c r="C339" s="67"/>
      <c r="D339" s="129">
        <f>SUM(D74+D132+D229+D307+D338)</f>
        <v>323</v>
      </c>
      <c r="E339" s="133">
        <f>SUM(E74+E132+E229+E307+E338)</f>
        <v>10907.383</v>
      </c>
      <c r="F339" s="68"/>
      <c r="G339" s="69"/>
    </row>
    <row r="340" spans="1:7" x14ac:dyDescent="0.25">
      <c r="B340" s="16"/>
      <c r="C340" s="16"/>
      <c r="D340" s="8"/>
      <c r="E340" s="6"/>
      <c r="F340" s="23"/>
      <c r="G340" s="23"/>
    </row>
    <row r="341" spans="1:7" s="12" customFormat="1" x14ac:dyDescent="0.25">
      <c r="D341" s="13"/>
    </row>
    <row r="342" spans="1:7" x14ac:dyDescent="0.25">
      <c r="B342" s="145" t="s">
        <v>17</v>
      </c>
      <c r="C342" s="145"/>
      <c r="F342" s="25"/>
      <c r="G342" s="25"/>
    </row>
    <row r="343" spans="1:7" x14ac:dyDescent="0.25">
      <c r="B343" s="134" t="s">
        <v>300</v>
      </c>
    </row>
    <row r="346" spans="1:7" x14ac:dyDescent="0.25">
      <c r="E346" s="30"/>
      <c r="F346" s="24" t="s">
        <v>3</v>
      </c>
      <c r="G346" s="27"/>
    </row>
    <row r="347" spans="1:7" x14ac:dyDescent="0.25">
      <c r="F347" s="144" t="s">
        <v>301</v>
      </c>
      <c r="G347" s="144"/>
    </row>
    <row r="348" spans="1:7" ht="16.5" customHeight="1" x14ac:dyDescent="0.25"/>
    <row r="349" spans="1:7" x14ac:dyDescent="0.25">
      <c r="B349" s="18"/>
      <c r="C349" s="8"/>
      <c r="D349" s="8"/>
      <c r="E349" s="6"/>
      <c r="F349" s="23"/>
      <c r="G349" s="23"/>
    </row>
    <row r="350" spans="1:7" x14ac:dyDescent="0.25">
      <c r="B350" s="18"/>
      <c r="C350" s="8"/>
      <c r="D350" s="8"/>
      <c r="E350" s="6"/>
      <c r="F350" s="23"/>
      <c r="G350" s="23"/>
    </row>
    <row r="351" spans="1:7" x14ac:dyDescent="0.25">
      <c r="B351" s="18"/>
      <c r="C351" s="8"/>
      <c r="D351" s="8"/>
      <c r="E351" s="6"/>
      <c r="F351" s="23"/>
      <c r="G351" s="23"/>
    </row>
    <row r="352" spans="1:7" x14ac:dyDescent="0.25">
      <c r="B352" s="18"/>
      <c r="C352" s="8"/>
      <c r="D352" s="8"/>
      <c r="E352" s="6"/>
      <c r="F352" s="23"/>
      <c r="G352" s="23"/>
    </row>
    <row r="353" spans="2:7" x14ac:dyDescent="0.25">
      <c r="B353" s="18"/>
      <c r="C353" s="8"/>
      <c r="D353" s="8"/>
      <c r="E353" s="6"/>
      <c r="F353" s="23"/>
      <c r="G353" s="23"/>
    </row>
    <row r="354" spans="2:7" x14ac:dyDescent="0.25">
      <c r="B354" s="18"/>
      <c r="C354" s="8"/>
      <c r="D354" s="8"/>
      <c r="E354" s="6"/>
      <c r="F354" s="23"/>
      <c r="G354" s="23"/>
    </row>
    <row r="355" spans="2:7" x14ac:dyDescent="0.25">
      <c r="B355" s="18"/>
      <c r="C355" s="8"/>
      <c r="D355" s="8"/>
      <c r="E355" s="6"/>
      <c r="F355" s="23"/>
      <c r="G355" s="23"/>
    </row>
    <row r="356" spans="2:7" x14ac:dyDescent="0.25">
      <c r="B356" s="18"/>
      <c r="C356" s="16"/>
      <c r="D356" s="8"/>
      <c r="E356" s="6"/>
      <c r="F356" s="23"/>
      <c r="G356" s="23"/>
    </row>
    <row r="357" spans="2:7" x14ac:dyDescent="0.25">
      <c r="B357" s="18"/>
      <c r="C357" s="8"/>
      <c r="D357" s="8"/>
      <c r="E357" s="6"/>
      <c r="F357" s="23"/>
      <c r="G357" s="23"/>
    </row>
    <row r="358" spans="2:7" x14ac:dyDescent="0.25">
      <c r="B358" s="18"/>
      <c r="C358" s="8"/>
      <c r="D358" s="8"/>
      <c r="E358" s="6"/>
      <c r="F358" s="23"/>
      <c r="G358" s="23"/>
    </row>
    <row r="359" spans="2:7" x14ac:dyDescent="0.25">
      <c r="B359" s="18"/>
      <c r="C359" s="8"/>
      <c r="D359" s="8"/>
      <c r="E359" s="6"/>
      <c r="F359" s="23"/>
      <c r="G359" s="23"/>
    </row>
    <row r="360" spans="2:7" x14ac:dyDescent="0.25">
      <c r="B360" s="18"/>
      <c r="C360" s="8"/>
      <c r="D360" s="8"/>
      <c r="E360" s="6"/>
      <c r="F360" s="23"/>
      <c r="G360" s="23"/>
    </row>
    <row r="361" spans="2:7" x14ac:dyDescent="0.25">
      <c r="B361" s="18"/>
      <c r="C361" s="8"/>
      <c r="D361" s="8"/>
      <c r="E361" s="6"/>
      <c r="F361" s="23"/>
      <c r="G361" s="23"/>
    </row>
    <row r="362" spans="2:7" x14ac:dyDescent="0.25">
      <c r="B362" s="18"/>
      <c r="C362" s="8"/>
      <c r="D362" s="8"/>
      <c r="E362" s="6"/>
      <c r="F362" s="23"/>
      <c r="G362" s="23"/>
    </row>
    <row r="363" spans="2:7" x14ac:dyDescent="0.25">
      <c r="B363" s="16"/>
      <c r="C363" s="16"/>
      <c r="D363" s="8"/>
      <c r="E363" s="6"/>
      <c r="F363" s="23"/>
      <c r="G363" s="23"/>
    </row>
    <row r="421" spans="2:2" x14ac:dyDescent="0.25">
      <c r="B421" s="16"/>
    </row>
    <row r="422" spans="2:2" x14ac:dyDescent="0.25">
      <c r="B422" s="16"/>
    </row>
    <row r="423" spans="2:2" x14ac:dyDescent="0.25">
      <c r="B423" s="19"/>
    </row>
    <row r="424" spans="2:2" x14ac:dyDescent="0.25">
      <c r="B424" s="19"/>
    </row>
    <row r="425" spans="2:2" x14ac:dyDescent="0.25">
      <c r="B425" s="19"/>
    </row>
    <row r="426" spans="2:2" x14ac:dyDescent="0.25">
      <c r="B426" s="19"/>
    </row>
    <row r="427" spans="2:2" x14ac:dyDescent="0.25">
      <c r="B427" s="19"/>
    </row>
    <row r="428" spans="2:2" x14ac:dyDescent="0.25">
      <c r="B428" s="20"/>
    </row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.75" customHeight="1" x14ac:dyDescent="0.25"/>
    <row r="550" spans="4:4" x14ac:dyDescent="0.25">
      <c r="D550" s="10"/>
    </row>
    <row r="585" ht="15.75" customHeight="1" x14ac:dyDescent="0.25"/>
  </sheetData>
  <mergeCells count="9">
    <mergeCell ref="F347:G347"/>
    <mergeCell ref="B342:C342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62992125984251968" header="0.31496062992125984" footer="0.31496062992125984"/>
  <pageSetup paperSize="9" orientation="landscape" r:id="rId1"/>
  <headerFooter>
    <oddFooter>&amp;CСтр. &amp;P&amp;RДиректор: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L14" sqref="L14"/>
    </sheetView>
  </sheetViews>
  <sheetFormatPr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146" t="s">
        <v>29</v>
      </c>
      <c r="B1" s="147"/>
      <c r="C1" s="147"/>
      <c r="D1" s="147"/>
      <c r="E1" s="147"/>
      <c r="F1" s="147"/>
      <c r="G1" s="147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27</v>
      </c>
    </row>
    <row r="3" spans="1:7" ht="33" customHeight="1" thickBot="1" x14ac:dyDescent="0.3">
      <c r="A3" s="155" t="s">
        <v>4</v>
      </c>
      <c r="B3" s="156" t="s">
        <v>1</v>
      </c>
      <c r="C3" s="156" t="s">
        <v>5</v>
      </c>
      <c r="D3" s="150" t="s">
        <v>30</v>
      </c>
      <c r="E3" s="32" t="s">
        <v>6</v>
      </c>
      <c r="F3" s="156" t="s">
        <v>7</v>
      </c>
      <c r="G3" s="156" t="s">
        <v>8</v>
      </c>
    </row>
    <row r="4" spans="1:7" ht="39.75" customHeight="1" thickBot="1" x14ac:dyDescent="0.3">
      <c r="A4" s="155"/>
      <c r="B4" s="156"/>
      <c r="C4" s="156"/>
      <c r="D4" s="151"/>
      <c r="E4" s="37" t="s">
        <v>0</v>
      </c>
      <c r="F4" s="156"/>
      <c r="G4" s="156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9</v>
      </c>
      <c r="C6" s="40" t="s">
        <v>9</v>
      </c>
      <c r="D6" s="41" t="s">
        <v>13</v>
      </c>
      <c r="E6" s="42">
        <v>1.9419999999999999</v>
      </c>
      <c r="F6" s="43" t="s">
        <v>15</v>
      </c>
      <c r="G6" s="44" t="s">
        <v>18</v>
      </c>
    </row>
    <row r="7" spans="1:7" x14ac:dyDescent="0.25">
      <c r="A7" s="5"/>
      <c r="B7" s="14" t="s">
        <v>9</v>
      </c>
      <c r="C7" s="14" t="s">
        <v>9</v>
      </c>
      <c r="D7" s="7" t="s">
        <v>22</v>
      </c>
      <c r="E7" s="29">
        <v>1.5780000000000001</v>
      </c>
      <c r="F7" s="21" t="s">
        <v>15</v>
      </c>
      <c r="G7" s="33" t="s">
        <v>19</v>
      </c>
    </row>
    <row r="8" spans="1:7" x14ac:dyDescent="0.25">
      <c r="A8" s="5"/>
      <c r="B8" s="14" t="s">
        <v>9</v>
      </c>
      <c r="C8" s="14" t="s">
        <v>24</v>
      </c>
      <c r="D8" s="7"/>
      <c r="E8" s="29"/>
      <c r="F8" s="21"/>
      <c r="G8" s="33"/>
    </row>
    <row r="9" spans="1:7" x14ac:dyDescent="0.25">
      <c r="A9" s="5"/>
      <c r="B9" s="14" t="s">
        <v>9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10</v>
      </c>
      <c r="C12" s="14"/>
      <c r="D12" s="11" t="s">
        <v>25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11</v>
      </c>
      <c r="C13" s="14" t="s">
        <v>12</v>
      </c>
      <c r="D13" s="7" t="s">
        <v>14</v>
      </c>
      <c r="E13" s="29">
        <v>277.22000000000003</v>
      </c>
      <c r="F13" s="21" t="s">
        <v>16</v>
      </c>
      <c r="G13" s="33" t="s">
        <v>21</v>
      </c>
    </row>
    <row r="14" spans="1:7" x14ac:dyDescent="0.25">
      <c r="A14" s="5"/>
      <c r="B14" s="14" t="s">
        <v>11</v>
      </c>
      <c r="C14" s="14" t="s">
        <v>12</v>
      </c>
      <c r="D14" s="7" t="s">
        <v>20</v>
      </c>
      <c r="E14" s="29">
        <v>169.35900000000001</v>
      </c>
      <c r="F14" s="21" t="s">
        <v>16</v>
      </c>
      <c r="G14" s="33" t="s">
        <v>21</v>
      </c>
    </row>
    <row r="15" spans="1:7" x14ac:dyDescent="0.25">
      <c r="A15" s="5"/>
      <c r="B15" s="14" t="s">
        <v>11</v>
      </c>
      <c r="C15" s="14" t="s">
        <v>23</v>
      </c>
      <c r="D15" s="7"/>
      <c r="E15" s="29"/>
      <c r="F15" s="21"/>
      <c r="G15" s="33"/>
    </row>
    <row r="16" spans="1:7" x14ac:dyDescent="0.25">
      <c r="A16" s="5"/>
      <c r="B16" s="14" t="s">
        <v>11</v>
      </c>
      <c r="C16" s="14"/>
      <c r="D16" s="7"/>
      <c r="E16" s="29"/>
      <c r="F16" s="21"/>
      <c r="G16" s="33"/>
    </row>
    <row r="17" spans="1:7" x14ac:dyDescent="0.25">
      <c r="A17" s="62" t="s">
        <v>28</v>
      </c>
      <c r="B17" s="14"/>
      <c r="C17" s="14"/>
      <c r="D17" s="7"/>
      <c r="E17" s="29"/>
      <c r="F17" s="21"/>
      <c r="G17" s="33"/>
    </row>
    <row r="18" spans="1:7" x14ac:dyDescent="0.25">
      <c r="A18" s="62" t="s">
        <v>28</v>
      </c>
      <c r="B18" s="14"/>
      <c r="C18" s="15"/>
      <c r="D18" s="7"/>
      <c r="E18" s="29"/>
      <c r="F18" s="21"/>
      <c r="G18" s="33"/>
    </row>
    <row r="19" spans="1:7" x14ac:dyDescent="0.25">
      <c r="A19" s="62" t="s">
        <v>28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10</v>
      </c>
      <c r="C21" s="14"/>
      <c r="D21" s="11" t="s">
        <v>25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10</v>
      </c>
      <c r="C27" s="53"/>
      <c r="D27" s="54" t="s">
        <v>25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25</v>
      </c>
      <c r="E28" s="60" t="s">
        <v>26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154" t="s">
        <v>17</v>
      </c>
      <c r="C30" s="154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ОДЗ ..........</vt:lpstr>
      <vt:lpstr>образец_пример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2021-02-19T11:34:25Z</cp:lastPrinted>
  <dcterms:created xsi:type="dcterms:W3CDTF">2015-04-06T16:04:16Z</dcterms:created>
  <dcterms:modified xsi:type="dcterms:W3CDTF">2021-02-25T07:55:39Z</dcterms:modified>
</cp:coreProperties>
</file>